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UNIVERSE\dfs$\Wydzial Koordynacji Polityki Rozwoju\Komitet Sterujący\POSIEDZENIA\18_XVIII KS\Plany działań\PD XVIII KS_II tura\PO IiŚ\"/>
    </mc:Choice>
  </mc:AlternateContent>
  <bookViews>
    <workbookView xWindow="0" yWindow="0" windowWidth="28800" windowHeight="12432" tabRatio="769" firstSheet="9" activeTab="12"/>
  </bookViews>
  <sheets>
    <sheet name="Informacje ogólne" sheetId="2" r:id="rId1"/>
    <sheet name="Kryteria horyzontalne" sheetId="95" r:id="rId2"/>
    <sheet name="Kryteria dla 9.1 dodat.formalne" sheetId="105" r:id="rId3"/>
    <sheet name="Kryteria dla 9.1 meryt. I stop." sheetId="106" r:id="rId4"/>
    <sheet name="Kryteria 9.1 nowe CU" sheetId="111" state="hidden" r:id="rId5"/>
    <sheet name="Kryteria dla 9.1 nowe SOR" sheetId="121" r:id="rId6"/>
    <sheet name="Kryteria dla 9.2-dod. form" sheetId="96" r:id="rId7"/>
    <sheet name="Kryteria dla 9.2 meryt." sheetId="97" r:id="rId8"/>
    <sheet name="Kryteria dla 9.2 ch. nowotw." sheetId="128" r:id="rId9"/>
    <sheet name="Kryteria dla 9.2 ch. u. krąż." sheetId="142" r:id="rId10"/>
    <sheet name="Kryteria dla 9.2 - psych." sheetId="129" r:id="rId11"/>
    <sheet name="Kryteria dla 9.2 gin.,pediatr. " sheetId="114" r:id="rId12"/>
    <sheet name="POIiŚ.9.P.222" sheetId="141" r:id="rId13"/>
    <sheet name="POIiŚ.9.P.223" sheetId="140" r:id="rId14"/>
    <sheet name="POIiŚ.9.P.224" sheetId="139" r:id="rId15"/>
    <sheet name="POIiŚ.9.P.225" sheetId="138" r:id="rId16"/>
    <sheet name="POIiŚ.9.P.226" sheetId="137" r:id="rId17"/>
    <sheet name="POIiŚ.9.P.227" sheetId="136" r:id="rId18"/>
    <sheet name="POIiŚ.9.P.228" sheetId="135" r:id="rId19"/>
    <sheet name="POIiŚ.9.P.229" sheetId="134" r:id="rId20"/>
    <sheet name="POIiŚ.9.P.230" sheetId="133" r:id="rId21"/>
    <sheet name="POIiŚ.9.P.231" sheetId="132" r:id="rId22"/>
    <sheet name="POIiŚ.9.P.232" sheetId="131" r:id="rId23"/>
    <sheet name="POIiŚ.9.P.233" sheetId="144" r:id="rId24"/>
    <sheet name="POIiŚ.9.P.234" sheetId="143" r:id="rId25"/>
    <sheet name="POIiŚ.9.P.235" sheetId="145" r:id="rId26"/>
    <sheet name="POIiŚ.9.P.236" sheetId="130" r:id="rId27"/>
    <sheet name="POIiŚ.9.P.237" sheetId="147" r:id="rId28"/>
    <sheet name="POIiŚ.9.P.238" sheetId="148" r:id="rId29"/>
    <sheet name="POIiŚ.9.P.239" sheetId="149" r:id="rId30"/>
    <sheet name="Planowane działania" sheetId="108" r:id="rId31"/>
    <sheet name="ZAŁ. 1" sheetId="104" r:id="rId32"/>
  </sheets>
  <externalReferences>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s>
  <definedNames>
    <definedName name="___xlnm._FilterDatabase" localSheetId="5">#REF!</definedName>
    <definedName name="___xlnm._FilterDatabase">#REF!</definedName>
    <definedName name="___xlnm._FilterDatabase_0" localSheetId="5">#REF!</definedName>
    <definedName name="___xlnm._FilterDatabase_0">#REF!</definedName>
    <definedName name="___xlnm._FilterDatabase_0_0" localSheetId="5">#REF!</definedName>
    <definedName name="___xlnm._FilterDatabase_0_0">#REF!</definedName>
    <definedName name="___xlnm._FilterDatabase_0_0_0">#REF!</definedName>
    <definedName name="___xlnm._FilterDatabase_0_0_0_0">#REF!</definedName>
    <definedName name="___xlnm._FilterDatabase_0_0_0_0_0">#REF!</definedName>
    <definedName name="___xlnm._FilterDatabase_1">#REF!</definedName>
    <definedName name="___xlnm.Print_Area_0">#REF!</definedName>
    <definedName name="___xlnm.Print_Area_0_0">#REF!</definedName>
    <definedName name="___xlnm.Print_Area_0_0_0">#REF!</definedName>
    <definedName name="___xlnm.Print_Area_0_0_0_0">#REF!</definedName>
    <definedName name="___xlnm.Print_Area_0_0_0_0_0">#REF!</definedName>
    <definedName name="___xlnm.Print_Area_1">#REF!</definedName>
    <definedName name="___xlnm.Print_Area_2">#REF!</definedName>
    <definedName name="__xlnm._FilterDatabase">[1]POIiŚ.9.P.74!$N$1:$N$169</definedName>
    <definedName name="__xlnm._FilterDatabase_0">[1]POIiŚ.9.P.74!$N$1:$N$169</definedName>
    <definedName name="__xlnm._FilterDatabase_0_0">[1]POIiŚ.9.P.74!$N$1:$N$169</definedName>
    <definedName name="__xlnm._FilterDatabase_0_0_0">[1]POIiŚ.9.P.74!$N$1:$N$169</definedName>
    <definedName name="__xlnm._FilterDatabase_0_0_0_0">[1]POIiŚ.9.P.74!$N$1:$N$169</definedName>
    <definedName name="__xlnm._FilterDatabase_0_0_0_0_0">[1]POIiŚ.9.P.74!$N$1:$N$169</definedName>
    <definedName name="__xlnm._FilterDatabase_1">[1]POIiŚ.9.P.74!$N$1:$N$169</definedName>
    <definedName name="__xlnm.Print_Area_0">[1]POIiŚ.9.P.74!$A$1:$L$58</definedName>
    <definedName name="__xlnm.Print_Area_0_0">[1]POIiŚ.9.P.74!$A$1:$L$58</definedName>
    <definedName name="__xlnm.Print_Area_0_0_0">[1]POIiŚ.9.P.74!$A$1:$L$58</definedName>
    <definedName name="__xlnm.Print_Area_0_0_0_0">[1]POIiŚ.9.P.74!$A$1:$L$58</definedName>
    <definedName name="__xlnm.Print_Area_0_0_0_0_0">[1]POIiŚ.9.P.74!$A$1:$L$58</definedName>
    <definedName name="__xlnm.Print_Area_1">[1]POIiŚ.9.P.74!$A$1:$L$58</definedName>
    <definedName name="__xlnm.Print_Area_2">[1]POIiŚ.9.P.74!$A$1:$L$58</definedName>
    <definedName name="_xlnm._FilterDatabase" localSheetId="31" hidden="1">'ZAŁ. 1'!$B$1:$B$242</definedName>
    <definedName name="_ftn1" localSheetId="6">'Kryteria dla 9.2-dod. form'!$E$15</definedName>
    <definedName name="_ftn2" localSheetId="6">'Kryteria dla 9.2-dod. form'!$E$14</definedName>
    <definedName name="_ftn3" localSheetId="6">'Kryteria dla 9.2-dod. form'!$E$15</definedName>
    <definedName name="_ftnref1" localSheetId="6">'Kryteria dla 9.2-dod. form'!$E$12</definedName>
    <definedName name="a">'[2]Informacje ogólne'!$K$123:$K$126</definedName>
    <definedName name="CT" localSheetId="2">'[3]Informacje ogólne'!$K$125:$K$128</definedName>
    <definedName name="CT" localSheetId="3">'[3]Informacje ogólne'!$K$125:$K$128</definedName>
    <definedName name="CT" localSheetId="5">'[4]Informacje ogólne'!$K$124:$K$127</definedName>
    <definedName name="CT" localSheetId="7">'[3]Informacje ogólne'!$K$125:$K$128</definedName>
    <definedName name="CT" localSheetId="6">'[3]Informacje ogólne'!$K$125:$K$128</definedName>
    <definedName name="CT" localSheetId="1">'[3]Informacje ogólne'!$K$125:$K$128</definedName>
    <definedName name="CT">'Informacje ogólne'!#REF!</definedName>
    <definedName name="d">'[5]Informacje ogólne'!$K$124:$K$160</definedName>
    <definedName name="e">[6]SLOWNIKI!$E$2:$E$380</definedName>
    <definedName name="ee">[6]SLOWNIKI!$E$2:$E$380</definedName>
    <definedName name="f">[6]SLOWNIKI!$E$2:$F$380</definedName>
    <definedName name="fundusz" localSheetId="4">#REF!</definedName>
    <definedName name="fundusz" localSheetId="2">[3]Konkurs!$N$58:$N$59</definedName>
    <definedName name="fundusz" localSheetId="3">[3]Konkurs!$N$58:$N$59</definedName>
    <definedName name="fundusz" localSheetId="5">'[4]Konkurs POIiŚ.9.K.7'!$N$61:$N$62</definedName>
    <definedName name="fundusz" localSheetId="7">[3]Konkurs!$N$58:$N$59</definedName>
    <definedName name="fundusz" localSheetId="6">[3]Konkurs!$N$58:$N$59</definedName>
    <definedName name="fundusz" localSheetId="1">[3]Konkurs!$N$58:$N$59</definedName>
    <definedName name="fundusz" localSheetId="30">#REF!</definedName>
    <definedName name="fundusz" localSheetId="31">#REF!</definedName>
    <definedName name="fundusz">#REF!</definedName>
    <definedName name="g">'[5]Informacje ogólne'!$K$119:$K$122</definedName>
    <definedName name="h">'[5]Informacje ogólne'!$K$99:$K$116</definedName>
    <definedName name="j">'[5]Informacje ogólne'!$N$106:$N$111</definedName>
    <definedName name="_xlnm.Criteria" localSheetId="5">#REF!</definedName>
    <definedName name="_xlnm.Criteria" localSheetId="30">#REF!</definedName>
    <definedName name="_xlnm.Criteria" localSheetId="31">#REF!</definedName>
    <definedName name="_xlnm.Criteria">#REF!</definedName>
    <definedName name="lata">[7]słownik!$B$2:$B$10</definedName>
    <definedName name="miesiąceKwartały">[7]słownik!$D$2:$D$17</definedName>
    <definedName name="narzedzia_PP_cale" localSheetId="2">'[3]Informacje ogólne'!$M$130:$M$166</definedName>
    <definedName name="narzedzia_PP_cale" localSheetId="3">'[3]Informacje ogólne'!$M$130:$M$166</definedName>
    <definedName name="narzedzia_PP_cale" localSheetId="5">'[4]Informacje ogólne'!$M$129:$M$165</definedName>
    <definedName name="narzedzia_PP_cale" localSheetId="7">'[3]Informacje ogólne'!$M$130:$M$166</definedName>
    <definedName name="narzedzia_PP_cale" localSheetId="6">'[3]Informacje ogólne'!$M$130:$M$166</definedName>
    <definedName name="narzedzia_PP_cale" localSheetId="1">'[3]Informacje ogólne'!$M$130:$M$166</definedName>
    <definedName name="narzedzia_PP_cale">'Informacje ogólne'!#REF!</definedName>
    <definedName name="_xlnm.Print_Area" localSheetId="4">'Kryteria 9.1 nowe CU'!$A$1:$F$25</definedName>
    <definedName name="_xlnm.Print_Area" localSheetId="2">'Kryteria dla 9.1 dodat.formalne'!$A$1:$E$12</definedName>
    <definedName name="_xlnm.Print_Area" localSheetId="3">'Kryteria dla 9.1 meryt. I stop.'!$A$1:$E$19</definedName>
    <definedName name="_xlnm.Print_Area" localSheetId="5">'Kryteria dla 9.1 nowe SOR'!$A$1:$E$26</definedName>
    <definedName name="_xlnm.Print_Area" localSheetId="7">'Kryteria dla 9.2 meryt.'!$A$1:$E$34</definedName>
    <definedName name="_xlnm.Print_Area" localSheetId="6">'Kryteria dla 9.2-dod. form'!$A$1:$E$20</definedName>
    <definedName name="_xlnm.Print_Area" localSheetId="1">'Kryteria horyzontalne'!$A$1:$E$31</definedName>
    <definedName name="_xlnm.Print_Area" localSheetId="30">'Planowane działania'!$A$1:$I$4</definedName>
    <definedName name="_xlnm.Print_Area" localSheetId="31">'ZAŁ. 1'!$A$1:$N$243</definedName>
    <definedName name="PI" localSheetId="2">'[3]Informacje ogólne'!$N$105:$N$110</definedName>
    <definedName name="PI" localSheetId="3">'[3]Informacje ogólne'!$N$105:$N$110</definedName>
    <definedName name="PI" localSheetId="5">'[4]Informacje ogólne'!$N$104:$N$109</definedName>
    <definedName name="PI" localSheetId="7">'[3]Informacje ogólne'!$N$105:$N$110</definedName>
    <definedName name="PI" localSheetId="6">'[3]Informacje ogólne'!$N$105:$N$110</definedName>
    <definedName name="PI" localSheetId="1">'[3]Informacje ogólne'!$N$105:$N$110</definedName>
    <definedName name="PI">'Informacje ogólne'!$K$105:$K$110</definedName>
    <definedName name="PPP">'[8]Informacje ogólne'!$K$140:$K$176</definedName>
    <definedName name="prog_oper">[7]słownik!$W$2:$W$19</definedName>
    <definedName name="Programy" localSheetId="4">'[9]Informacje ogólne'!$K$92:$K$109</definedName>
    <definedName name="Programy" localSheetId="2">'[3]Informacje ogólne'!$K$105:$K$122</definedName>
    <definedName name="Programy" localSheetId="3">'[3]Informacje ogólne'!$K$105:$K$122</definedName>
    <definedName name="Programy" localSheetId="5">'[4]Informacje ogólne'!$K$104:$K$121</definedName>
    <definedName name="Programy" localSheetId="7">'[3]Informacje ogólne'!$K$105:$K$122</definedName>
    <definedName name="Programy" localSheetId="6">'[3]Informacje ogólne'!$K$105:$K$122</definedName>
    <definedName name="Programy" localSheetId="1">'[3]Informacje ogólne'!$K$105:$K$122</definedName>
    <definedName name="Programy" localSheetId="30">'[10]Informacje ogólne'!$K$92:$K$109</definedName>
    <definedName name="Programy" localSheetId="31">'[10]Informacje ogólne'!$K$92:$K$109</definedName>
    <definedName name="Programy">'Informacje ogólne'!#REF!</definedName>
    <definedName name="skroty_PI" localSheetId="4">'[9]Informacje ogólne'!$N$99:$N$104</definedName>
    <definedName name="skroty_PI" localSheetId="2">'[3]Informacje ogólne'!$N$112:$N$117</definedName>
    <definedName name="skroty_PI" localSheetId="3">'[3]Informacje ogólne'!$N$112:$N$117</definedName>
    <definedName name="skroty_PI" localSheetId="5">'[4]Informacje ogólne'!$N$111:$N$116</definedName>
    <definedName name="skroty_PI" localSheetId="7">'[3]Informacje ogólne'!$N$112:$N$117</definedName>
    <definedName name="skroty_PI" localSheetId="6">'[3]Informacje ogólne'!$N$112:$N$117</definedName>
    <definedName name="skroty_PI" localSheetId="1">'[3]Informacje ogólne'!$N$112:$N$117</definedName>
    <definedName name="skroty_PI" localSheetId="30">'[10]Informacje ogólne'!$N$99:$N$104</definedName>
    <definedName name="skroty_PI" localSheetId="31">'[10]Informacje ogólne'!$N$99:$N$104</definedName>
    <definedName name="skroty_PI">'Informacje ogólne'!$K$112:$K$117</definedName>
    <definedName name="skroty_PP" localSheetId="2">'[3]Informacje ogólne'!$K$130:$K$166</definedName>
    <definedName name="skroty_PP" localSheetId="3">'[3]Informacje ogólne'!$K$130:$K$166</definedName>
    <definedName name="skroty_PP" localSheetId="5">'[4]Informacje ogólne'!$K$129:$K$165</definedName>
    <definedName name="skroty_PP" localSheetId="7">'[3]Informacje ogólne'!$K$130:$K$166</definedName>
    <definedName name="skroty_PP" localSheetId="6">'[3]Informacje ogólne'!$K$130:$K$166</definedName>
    <definedName name="skroty_PP" localSheetId="1">'[3]Informacje ogólne'!$K$130:$K$166</definedName>
    <definedName name="skroty_PP" localSheetId="30">'[10]Informacje ogólne'!$K$117:$K$153</definedName>
    <definedName name="skroty_PP" localSheetId="31">'[10]Informacje ogólne'!$K$117:$K$153</definedName>
    <definedName name="skroty_PP">'Informacje ogólne'!#REF!</definedName>
    <definedName name="terytPowiaty">[11]SLOWNIKI!$E$2:$F$380</definedName>
    <definedName name="terytPowiaty2">[12]SLOWNIKI!$E$2:$F$380</definedName>
    <definedName name="terytPowiatyPowiat">[11]SLOWNIKI!$E$2:$E$380</definedName>
    <definedName name="terytPowiatyPowiat2">[12]SLOWNIKI!$E$2:$E$380</definedName>
    <definedName name="wojewodztwa" localSheetId="4">#REF!</definedName>
    <definedName name="wojewodztwa" localSheetId="2">[3]Konkurs!$M$56:$M$72</definedName>
    <definedName name="wojewodztwa" localSheetId="3">[3]Konkurs!$M$56:$M$72</definedName>
    <definedName name="wojewodztwa" localSheetId="5">'[4]Konkurs POIiŚ.9.K.7'!$M$59:$M$75</definedName>
    <definedName name="wojewodztwa" localSheetId="7">[3]Konkurs!$M$56:$M$72</definedName>
    <definedName name="wojewodztwa" localSheetId="6">[3]Konkurs!$M$56:$M$72</definedName>
    <definedName name="wojewodztwa" localSheetId="1">[3]Konkurs!$M$56:$M$72</definedName>
    <definedName name="wojewodztwa" localSheetId="30">#REF!</definedName>
    <definedName name="wojewodztwa" localSheetId="31">#REF!</definedName>
    <definedName name="wojewodztwa">#REF!</definedName>
    <definedName name="y">'[5]Informacje ogólne'!$K$124:$K$160</definedName>
  </definedNames>
  <calcPr calcId="152511"/>
</workbook>
</file>

<file path=xl/calcChain.xml><?xml version="1.0" encoding="utf-8"?>
<calcChain xmlns="http://schemas.openxmlformats.org/spreadsheetml/2006/main">
  <c r="G42" i="135" l="1"/>
  <c r="L39" i="149" l="1"/>
  <c r="G39" i="149"/>
  <c r="L38" i="149"/>
  <c r="L37" i="149"/>
  <c r="L36" i="149"/>
  <c r="L38" i="148" l="1"/>
  <c r="H38" i="148"/>
  <c r="G38" i="148"/>
  <c r="L37" i="148"/>
  <c r="L36" i="148"/>
  <c r="G38" i="147" l="1"/>
  <c r="F38" i="147"/>
  <c r="I52" i="147" l="1"/>
  <c r="L38" i="147"/>
  <c r="L39" i="147" s="1"/>
  <c r="L37" i="147"/>
  <c r="L36" i="147"/>
  <c r="K44" i="130" l="1"/>
  <c r="L39" i="130"/>
  <c r="G39" i="130"/>
  <c r="G38" i="145" l="1"/>
  <c r="D38" i="145"/>
  <c r="L37" i="145"/>
  <c r="L36" i="145"/>
  <c r="L35" i="145"/>
  <c r="G39" i="143" l="1"/>
  <c r="F39" i="143"/>
  <c r="L38" i="143"/>
  <c r="L37" i="143"/>
  <c r="L36" i="143"/>
  <c r="K46" i="131" l="1"/>
  <c r="G39" i="131"/>
  <c r="L38" i="131"/>
  <c r="L39" i="131" s="1"/>
  <c r="L37" i="131"/>
  <c r="L36" i="131"/>
  <c r="H39" i="132" l="1"/>
  <c r="G39" i="132"/>
  <c r="F39" i="132"/>
  <c r="L38" i="132"/>
  <c r="L39" i="132" s="1"/>
  <c r="L37" i="132"/>
  <c r="L36" i="132"/>
  <c r="L38" i="133" l="1"/>
  <c r="L37" i="133"/>
  <c r="L39" i="133" s="1"/>
  <c r="G37" i="133"/>
  <c r="G39" i="133" s="1"/>
  <c r="F37" i="133"/>
  <c r="F39" i="133" s="1"/>
  <c r="L36" i="133"/>
  <c r="K47" i="134" l="1"/>
  <c r="G41" i="134"/>
  <c r="G42" i="134" s="1"/>
  <c r="L40" i="134"/>
  <c r="G39" i="134"/>
  <c r="L39" i="134" s="1"/>
  <c r="L42" i="135"/>
  <c r="L41" i="135"/>
  <c r="L40" i="135"/>
  <c r="L41" i="134" l="1"/>
  <c r="L42" i="134" s="1"/>
  <c r="L39" i="136"/>
  <c r="I39" i="136"/>
  <c r="H39" i="136"/>
  <c r="G39" i="136"/>
  <c r="L38" i="136"/>
  <c r="L37" i="136"/>
  <c r="L36" i="136"/>
  <c r="L40" i="137" l="1"/>
  <c r="G40" i="137"/>
  <c r="L39" i="137"/>
  <c r="L38" i="137"/>
  <c r="L37" i="137"/>
  <c r="L38" i="138"/>
  <c r="L39" i="138" s="1"/>
  <c r="L37" i="138"/>
  <c r="L36" i="138"/>
  <c r="L39" i="139" l="1"/>
  <c r="G39" i="139"/>
  <c r="G40" i="139" s="1"/>
  <c r="L38" i="139"/>
  <c r="G41" i="139" l="1"/>
  <c r="L40" i="139"/>
  <c r="L41" i="139" s="1"/>
  <c r="I55" i="140"/>
  <c r="K48" i="140"/>
  <c r="G41" i="140"/>
  <c r="G42" i="140" s="1"/>
  <c r="L40" i="140"/>
  <c r="L39" i="140"/>
  <c r="L41" i="140" l="1"/>
  <c r="L42" i="140" s="1"/>
  <c r="F38" i="141" l="1"/>
  <c r="L37" i="141"/>
  <c r="L36" i="141"/>
  <c r="L35" i="141"/>
  <c r="A8" i="129" l="1"/>
  <c r="A14" i="121" l="1"/>
  <c r="A15" i="121" s="1"/>
  <c r="A13" i="121"/>
  <c r="A18" i="106" l="1"/>
  <c r="A9" i="106" l="1"/>
  <c r="A10" i="106" s="1"/>
  <c r="A11" i="106" s="1"/>
  <c r="A12" i="106" s="1"/>
  <c r="A13" i="106" s="1"/>
  <c r="A8" i="96" l="1"/>
</calcChain>
</file>

<file path=xl/sharedStrings.xml><?xml version="1.0" encoding="utf-8"?>
<sst xmlns="http://schemas.openxmlformats.org/spreadsheetml/2006/main" count="6916" uniqueCount="3390">
  <si>
    <t>INFORMACJE OGÓLNE</t>
  </si>
  <si>
    <t>Nr narzędzia w Policy Paper</t>
  </si>
  <si>
    <t>Dane kontaktowe osoby (osób) w instytucji składającej Plan działań do kontaktów roboczych (imię i nazwisko, komórka organizacyjna, stanowisko, tel., e-mail)</t>
  </si>
  <si>
    <t>Nr Priorytetu Inwestycyjnego</t>
  </si>
  <si>
    <t>WYKAZ DZIAŁAŃ OPISANYCH W PD</t>
  </si>
  <si>
    <t>Nr konkursu w PD/
Nr projektu pozakonkursowego  w PD</t>
  </si>
  <si>
    <t>Przedmiot konkursu/ Tytuł projektu pozakonkursowego</t>
  </si>
  <si>
    <t xml:space="preserve"> wkład UE</t>
  </si>
  <si>
    <t>wkład krajowy</t>
  </si>
  <si>
    <t>Planowany termin ogłoszenia konkursu/ złożenia wniosku o dofinansowanie dla projektu pozakonkursowego</t>
  </si>
  <si>
    <t>lubelskie</t>
  </si>
  <si>
    <t>Nazwa Programu Operacyjnego</t>
  </si>
  <si>
    <t>Wersja Planu działań (dalej PD) [nr wersji/RRRR]</t>
  </si>
  <si>
    <t>Lp.</t>
  </si>
  <si>
    <t>Program Operacyjny Infrastruktura i Środowisko na lata 2014 - 2020</t>
  </si>
  <si>
    <t>Data i podpis osoby upoważnionej do złożenia 
Planu działań 
(zgodnie z informacją w pkt Informacje ogólne)</t>
  </si>
  <si>
    <t>Dane kontaktowe osoby upoważnionej do złożenia Planu Działań (imię i nazwisko, komórka organizacyjna, stanowisko, tel., e-mail)</t>
  </si>
  <si>
    <t>PI9a</t>
  </si>
  <si>
    <t>Załącznik nr 1. Listy programów/działań/ projektów spoza EFSI ze środków publicznych oraz innych działań EFSI nieopisanych w głównej części Planu działań.</t>
  </si>
  <si>
    <t>Identyfikator/
nr umowy o dofinansowanie</t>
  </si>
  <si>
    <t>Nazwa działania/projektu/programu</t>
  </si>
  <si>
    <t>Instytucja realizująca/ Beneficjent</t>
  </si>
  <si>
    <t>Lokalizacja działania/projektu/programu</t>
  </si>
  <si>
    <t>Data rozpoczęcia realizacji działania/ projektu/ programu</t>
  </si>
  <si>
    <t>Data zakończenia realizacji działania/ projektu/ programu</t>
  </si>
  <si>
    <t>Działania planowane/ realizowane  w ramach przedsięwzięciu (główne rezultaty)</t>
  </si>
  <si>
    <t>Wartość całkowita projektu [PLN]</t>
  </si>
  <si>
    <t>Wydatki kwalifikowalne [PLN]</t>
  </si>
  <si>
    <t xml:space="preserve">Dofinansowanie UE [PLN] </t>
  </si>
  <si>
    <t>Województwo</t>
  </si>
  <si>
    <t>Miasto</t>
  </si>
  <si>
    <t>Kod pocztowy</t>
  </si>
  <si>
    <t>Ulica</t>
  </si>
  <si>
    <t>Poprawa świadczonych usług medycznych poprzez inwestycję w infrastrukturę SOR Samodzielnego Publicznego Wojewódzkiego Szpitala Specjalistycznego w Chełmie</t>
  </si>
  <si>
    <t>Chełm</t>
  </si>
  <si>
    <t>22-100</t>
  </si>
  <si>
    <t>Ceramiczna 1</t>
  </si>
  <si>
    <t>W ramach projektu realizowane będą następujące zadania: - roboty budowlane w zakresie SOR, - zakup wyposażenia dla SOR.</t>
  </si>
  <si>
    <t>Doposażenie w sprzęt i aparaturę medyczną SOR Wojewódzkiego Szpitala Zespolonego w Toruniu</t>
  </si>
  <si>
    <t>kujawsko-pomorskie</t>
  </si>
  <si>
    <t>Toruń</t>
  </si>
  <si>
    <t>87-100</t>
  </si>
  <si>
    <t>św. Józefa 53-59</t>
  </si>
  <si>
    <t>W ramach projektu realizowane będą następujące zadania: - zakup sprzętu i aparatury medycznej dla SOR (m. in. analizator parametrów krytycznych, analizator markerów kardiologicznych, defibrylator, pulsoksymetr, aparat do znieczulenia ogólnego, respirator transportowy, respirator stacjonarny, aparat EKG, stół operacyjny).</t>
  </si>
  <si>
    <t>Szpital Uniwersytecki Nr 2 im. dr Jana Biziela w Bydgoszczy</t>
  </si>
  <si>
    <t>Bydgoszcz</t>
  </si>
  <si>
    <t>85-168</t>
  </si>
  <si>
    <t>Kornela Ujejskiego 75</t>
  </si>
  <si>
    <t>W ramach projektu realizowane będą następujące zadania: - przebudowa pomieszczeń SOR, - utworzenie 3 stanowisk IT</t>
  </si>
  <si>
    <t>Poprawa skuteczności działań ratownictwa medycznego poprzez modernizację i doposażenie SOR oraz budowę lądowiska w WSzS w Białej Podlaskiej</t>
  </si>
  <si>
    <t>Wojewódzki Szpital Specjalistyczny w Białej Podlaskiej</t>
  </si>
  <si>
    <t>21-500</t>
  </si>
  <si>
    <t>Terebelska 57-65</t>
  </si>
  <si>
    <t xml:space="preserve">Projekt obejmuje: 1) Budowę całodobowego lądowiska dla śmigłowców wraz z infrastrukturą towarzyszącą, 2) Modernizację SOR, 3) Zakup sprzętu medycznego, 4) Instalacje monitoringu CCTV. </t>
  </si>
  <si>
    <t>Przebudowa i modernizacja Szpitalnego Oddziału Ratunkowego w Wojewódzkim Szpitalu Zespolonym w Elblągu</t>
  </si>
  <si>
    <t>Wojewódzki Szpital Zespolony w Elblągu</t>
  </si>
  <si>
    <t>warmińsko-mazurskie</t>
  </si>
  <si>
    <t>Elbląg</t>
  </si>
  <si>
    <t>82-300</t>
  </si>
  <si>
    <t>Królewiecka 146</t>
  </si>
  <si>
    <t>Samodzielny Publiczny Zakład Opieki Zdrowotnej w Mławie</t>
  </si>
  <si>
    <t>mazowieckie</t>
  </si>
  <si>
    <t>Mława</t>
  </si>
  <si>
    <t>06-500</t>
  </si>
  <si>
    <t>Anny Dobrskiej 1</t>
  </si>
  <si>
    <t>Modernizacja Szpitalnego Oddziału Ratunkowego Powiatowego Szpitala w Iławie wraz z budową lądowiska</t>
  </si>
  <si>
    <t>Iława</t>
  </si>
  <si>
    <t>14-200</t>
  </si>
  <si>
    <t>gen. Władysława Andersa 3</t>
  </si>
  <si>
    <t>W ramach projektu realizowane będą następujące zadania: - budowa lądowiska, - modernizacja SOR - zakup aparatury medycznej i sprzętu dla SOR</t>
  </si>
  <si>
    <t>Poprawa funkcjonowania ratownictwa medycznego w powiecie brzeskim poprzez doposażenie i zastosowanie technologii energooszczędnych w Szpitalnym Oddziale Ratunkowym w SPZOZ w Brzesku</t>
  </si>
  <si>
    <t>małopolskie</t>
  </si>
  <si>
    <t>Brzesko</t>
  </si>
  <si>
    <t>32-800</t>
  </si>
  <si>
    <t>Tadeusza Kościuszki 68</t>
  </si>
  <si>
    <t>W ramach projektu realizowane będą następujące zadania: - doposażenie SOR, - wymiana oświetlenia na SOR.</t>
  </si>
  <si>
    <t>Warszawa</t>
  </si>
  <si>
    <t>01-809</t>
  </si>
  <si>
    <t>Cegłowska 80</t>
  </si>
  <si>
    <t>W ramach projektu realizowane będą następujące zadania: - przebudowa SOR (prace budowlane), - zakup wyposażenia dla SOR.</t>
  </si>
  <si>
    <t>Modernizacja SOR z uwzględnieniem utworzenia stanowiska do wstępnej intensywnej terapii, doposażenie w sprzęt medyczny oraz remont estakady i wykonanie windy dla osób niepełnosprawnych</t>
  </si>
  <si>
    <t>Zamość</t>
  </si>
  <si>
    <t>22-400</t>
  </si>
  <si>
    <t>al. Aleje Jana Pawła II 10</t>
  </si>
  <si>
    <t>Wsparcie Szpitalnego Oddziału Ratunkowego SPZOZ w Wieluniu poprzez budowę lądowiska dla śmigłowców ratunkowych oraz zakup niezbędnego sprzętu medycznego</t>
  </si>
  <si>
    <t>łódzkie</t>
  </si>
  <si>
    <t>Wieluń</t>
  </si>
  <si>
    <t>98-300</t>
  </si>
  <si>
    <t>Szpitalna 16</t>
  </si>
  <si>
    <t>Zespół Opieki Zdrowotnej w Bolesławcu</t>
  </si>
  <si>
    <t>dolnośląskie</t>
  </si>
  <si>
    <t>Bolesławiec</t>
  </si>
  <si>
    <t>59-700</t>
  </si>
  <si>
    <t>Jeleniogórska 4</t>
  </si>
  <si>
    <t>W ramach projektu planowane są następujące zadania: - zakup wyposażenia dla SOR - remont pomieszczeń SOR (założenie klimatyzacji i drzwi przesuwnych) - zakup infrastruktury niezbędnej do odbierania danych medycznych transmitowanych z ambulansu</t>
  </si>
  <si>
    <t>Rozbudowa SOR i zakup sprzętu medycznego z uwzględnieniem stanowisk wstępnej intensywnej terapii dla ZZOZ w Ostrowie Wielkopolskim</t>
  </si>
  <si>
    <t>wielkopolskie</t>
  </si>
  <si>
    <t>Ostrów Wielkopolski</t>
  </si>
  <si>
    <t>63-400</t>
  </si>
  <si>
    <t>Projekt obejmuje rozbudowę szpitalnego oddziału ratunkowego i zakup sprzętu medycznego.</t>
  </si>
  <si>
    <t>Rozbudowa Szpitalnego Oddziału Ratunkowego Specjalistycznego Centrum Medycznego S.A. w Polanicy-Zdroju wraz z doposażeniem</t>
  </si>
  <si>
    <t>57-320</t>
  </si>
  <si>
    <t>Jana Pawła II 2</t>
  </si>
  <si>
    <t>W ramach projektu realizowane są następujące zadania: - rozbudowa SOR, - zakup wyposażenia dla SOR</t>
  </si>
  <si>
    <t>CENTRALNY SZPITAL KLINICZNY MSW W WARSZAWIE</t>
  </si>
  <si>
    <t>02-507</t>
  </si>
  <si>
    <t>Wołoska 137</t>
  </si>
  <si>
    <t>Przebudowa Szpitalnego Oddziału Ratunkowego Szpitala Wojewódzkiego im. K.S. Wyszyńskiego w Łomży wraz z doposażeniem w sprzęt i aparaturę medyczną</t>
  </si>
  <si>
    <t>podlaskie</t>
  </si>
  <si>
    <t>Łomża</t>
  </si>
  <si>
    <t>18-404</t>
  </si>
  <si>
    <t>al. marsz. Józefa Piłsudskiego 11</t>
  </si>
  <si>
    <t>świętokrzyskie</t>
  </si>
  <si>
    <t>Przebudowa i doposażenie Szpitalnego Oddziału Ratunkowego w Wojewódzkim Szpitalu Zespolonym w Płocku</t>
  </si>
  <si>
    <t>Płock</t>
  </si>
  <si>
    <t>09-400</t>
  </si>
  <si>
    <t>Modernizacja i doposażenie SOR. Zakres projektu: - wykonanie robót budowlanych, - nadzór budowlany, - zakup aparatury medycznej, sprzętu i wyposażenia, - działania promocyjne.</t>
  </si>
  <si>
    <t>Siedlce</t>
  </si>
  <si>
    <t>08-110</t>
  </si>
  <si>
    <t>Księcia Józefa Poniatowskiego 26</t>
  </si>
  <si>
    <t>Wykonanie prac remontowo-budowlanych wraz z doposażeniem w sprzęt medyczny Szpitalnego Oddziału Ratunkowego w SPZOZ w Międzychodzie w celu poprawy funkcjonowania systemu ratownictwa medycznego w powiecie międzychodzkim</t>
  </si>
  <si>
    <t>SAMODZIELNY PUBLICZNY ZAKŁAD OPIEKI ZDROWOTNEJ W MIEDZYCHODZIE</t>
  </si>
  <si>
    <t>64-400</t>
  </si>
  <si>
    <t>Szpitalna 10</t>
  </si>
  <si>
    <t>Budowa lądowiska wyniesionego dla śmigłowców ratowniczych wraz z niezbędną infrastrukturą na potrzeby Szpitalnego Oddziału Ratunkowego na terenie Samodzielnego Publicznego Zakładu Opieki Zdrowotnej w Kępnie przy ul. Szpitalnej 7</t>
  </si>
  <si>
    <t>Kępno</t>
  </si>
  <si>
    <t>63-600</t>
  </si>
  <si>
    <t>Szpitalna 7</t>
  </si>
  <si>
    <t>Parczew</t>
  </si>
  <si>
    <t>21-200</t>
  </si>
  <si>
    <t>Kościelna 136</t>
  </si>
  <si>
    <t>Podniesienie jakości świadczeń zdrowotnych o znaczeniu ponadregionalnym poprzez przebudowę i doposażenie Szpitalnego Oddziału Ratunkowego SP ZOZ MSWiA w Lublinie</t>
  </si>
  <si>
    <t>Lublin</t>
  </si>
  <si>
    <t>20-331</t>
  </si>
  <si>
    <t>Roboty budowlane i doposażenie. Zakres projektu obejmuje: prace przygotowawcze, roboty budowlane, zakup środków trwałych, nadzór nad projektem, zarządzanie projektem, promocję projektu.</t>
  </si>
  <si>
    <t>Poprawa efektywności systemu ratownictwa medycznego poprzez modernizację i doposażenie Szpitalnego Oddziału Ratunkowego w Wojewódzkim Szpitalu Zespolonym w Kaliszu</t>
  </si>
  <si>
    <t>WOJEWÓDZKI SZPITAL ZESPOLONY IM. LUDWIKA PERZYNY W KALISZU</t>
  </si>
  <si>
    <t>Kalisz</t>
  </si>
  <si>
    <t>62-800</t>
  </si>
  <si>
    <t>Poznańska 79</t>
  </si>
  <si>
    <t>Prace budowlano-modernizacyjne w pomieszczeniach SOR, zakup sprzętu i wyposażenia.</t>
  </si>
  <si>
    <t>lubuskie</t>
  </si>
  <si>
    <t>Gorzów Wielkopolski</t>
  </si>
  <si>
    <t>66-400</t>
  </si>
  <si>
    <t>Jana Dekerta 1</t>
  </si>
  <si>
    <t>W ramach projektu realizowane będą następujące zadania: - Budowa zadaszonego tunelu łączącego lądowisko z SOR - Zakup sprzętu medycznego dla SOR - Przebudowa wewnętrzna oraz rozbudowa SOR.</t>
  </si>
  <si>
    <t>Wołomin</t>
  </si>
  <si>
    <t>05-200</t>
  </si>
  <si>
    <t>Gdyńska 1/3</t>
  </si>
  <si>
    <t>W ramach projektu realizowane będą następujące zadania: - budowa lądowiska.</t>
  </si>
  <si>
    <t>Szpital Powiatowy im. Edmunda Biernackiego w Mielcu</t>
  </si>
  <si>
    <t>podkarpackie</t>
  </si>
  <si>
    <t>Mielec</t>
  </si>
  <si>
    <t>39-300</t>
  </si>
  <si>
    <t>Żeromskiego 22</t>
  </si>
  <si>
    <t>W ramach projektu realizowane będą następujące zadania: - modernizacja SOR (roboty budowlane), - zakup wyposażenia dla SOR.</t>
  </si>
  <si>
    <t>Zakup sprzętu i aparatury medycznej dla Szpitalnego Oddziału Ratunkowego w Szpitalu Wojewódzkim w Poznaniu</t>
  </si>
  <si>
    <t>Poznań</t>
  </si>
  <si>
    <t>60-479</t>
  </si>
  <si>
    <t>Juraszów 7/19</t>
  </si>
  <si>
    <t>Garwolin</t>
  </si>
  <si>
    <t>08-400</t>
  </si>
  <si>
    <t>W ramach projektu realizowane będą następujące zadania: - zakup wyposażenia dla SOR.</t>
  </si>
  <si>
    <t>Rozbudowa i doposażenie obszaru zabiegowego oraz wstępnej intensywnej terapii w SOR Szpitala Specjalistycznego im. F. Ceynowy w aspekcie rosnących potrzeb zdrowotnych północnych powiatów Województwa Pomorskiego</t>
  </si>
  <si>
    <t>pomorskie</t>
  </si>
  <si>
    <t>Wejherowo</t>
  </si>
  <si>
    <t>84-200</t>
  </si>
  <si>
    <t>dr. Alojzego Jagalskiego 10</t>
  </si>
  <si>
    <t>W ramach projektu realizowane będą następujące zadania: - zakup wyposażenia i aparatury medycznej dla SOR, - adaptacja pomieszczeń (roboty budowlane)</t>
  </si>
  <si>
    <t>zachodniopomorskie</t>
  </si>
  <si>
    <t>Szczecin</t>
  </si>
  <si>
    <t>70-891</t>
  </si>
  <si>
    <t>Alfreda Sokołowskiego 11</t>
  </si>
  <si>
    <t>Poprawienie standardów diagnozy i terapii poprzez zakup sprzętu i wykonanie prac modernizacyjnych w Szpitalnym Oddziale Ratunkowym w Miejskim Centrum Medycznym im. dr. Karola Jonschera w Łodzi</t>
  </si>
  <si>
    <t>Łódź</t>
  </si>
  <si>
    <t>93-113</t>
  </si>
  <si>
    <t>Milionowa 12</t>
  </si>
  <si>
    <t>Zakres przedmiotowy projektu: 1) zakup sprzętu medycznego, 2) prace modernizacyjno-naprawcze w SOR, 3) prace modernizacyjne w zakresie instalacji wentylacji.</t>
  </si>
  <si>
    <t>śląskie</t>
  </si>
  <si>
    <t>Cieszyn</t>
  </si>
  <si>
    <t>43-400</t>
  </si>
  <si>
    <t>Bielska 4</t>
  </si>
  <si>
    <t>Modernizacja i doposażenie SOR wraz z budową lądowiska. Zakres projektu: - budowa lądowiska, - zakup aparatury medycznej, - doposażenie stanowisk intensywnej terapii, - nadzór budowlany, - promocja.</t>
  </si>
  <si>
    <t>Modernizacja i rozbudowa Szpitalnego Oddziału Ratunkowego w Wojewódzkim Szpitalu Specjalistycznym nr 3 w Rybniku</t>
  </si>
  <si>
    <t>Rybnik</t>
  </si>
  <si>
    <t>44-200</t>
  </si>
  <si>
    <t>Energetyków 46</t>
  </si>
  <si>
    <t>W ramach projektu realizowane będą następujące zadania: - zakup wyposażenia dla SOR, - modernizacja z przebudową pomieszczeń na potrzeby SOR.</t>
  </si>
  <si>
    <t>Rozbudowa i przebudowa wraz z doposażeniem Szpitalnego Oddziału Ratunkowego Szpitala Specjalistycznego im. H. Klimontowicza w Gorlicach z zastosowaniem energooszczędnych rozwiązań technologicznych</t>
  </si>
  <si>
    <t>Szpital Specjalistyczny im. Henryka Klimontowicza w Gorlicach</t>
  </si>
  <si>
    <t>Gorlice</t>
  </si>
  <si>
    <t>38-300</t>
  </si>
  <si>
    <t>Węgierska 21</t>
  </si>
  <si>
    <t xml:space="preserve">Zakres przedmiotowy projektu: 1) Przebudowa istniejącego SOR, 2) Dobudowa łącznika pomiędzy ogólnodostępną strefą SOR a ciągiem komunikacji ogólnej segmentu B szpitala, 3) Dobudowa zewnętrznego pomostu wejścia do pomieszczenia dekontaminacji, 4) Wymiana central wentylacyjnych, 5) Zastosowanie energooszczędnych lamp oświetlenia, 6) Ustawienie dwóch central klimatyzacyjnych, 7) Ustawienie agregatu wody lodowej, 8) Zakup i montaż monitoringu, 9) Zakup sprzętu. </t>
  </si>
  <si>
    <t>Szpital Specjalistyczny im. Jędrzeja Śniadeckiego w Nowym Sączu</t>
  </si>
  <si>
    <t>Nowy Sącz</t>
  </si>
  <si>
    <t>33-300</t>
  </si>
  <si>
    <t>Młyńska 10</t>
  </si>
  <si>
    <t xml:space="preserve">Zakres przedmiotowy projektu: 1) Przebudowa, remont i rozbudowa SOR, 2) Termomodernizacja SOR, 3) Budowa wiaty środków transportu sanitarnego, 4) Zakup aparatury medycznej. </t>
  </si>
  <si>
    <t>Przebudowa, rozbudowa i doposażenie Szpitalnego Oddziału Ratunkowego SPZOZ w Świdnicy oraz modernizacja lądowiska</t>
  </si>
  <si>
    <t>Świdnica</t>
  </si>
  <si>
    <t>58-100</t>
  </si>
  <si>
    <t>Leśna 27-29</t>
  </si>
  <si>
    <t xml:space="preserve">Zakres przedmiotowy projektu: 1) Rozbudowa i przebudowa SOR, 2) Wymiana wskaźnika kierunku wiatru na lądowisku, 3) Wymiana stolarki okiennej i drzwiowej na SOR, 4) Doposażenie SOR. </t>
  </si>
  <si>
    <t>Rozbudowa i modernizacja infrastruktury ratownictwa medycznego w Pleszewskim Centrum Medycznym w Pleszewie</t>
  </si>
  <si>
    <t>Pleszew</t>
  </si>
  <si>
    <t>63-300</t>
  </si>
  <si>
    <t>Poznańska 125A</t>
  </si>
  <si>
    <t>Przebudowa i doposażenie Szpitalnego Oddziału Ratunkowego Szpitala Wojewódzkiego w Bielsku-Białej w celu poprawy warunków udzielania świadczeń medycznych i właściwej segregacji w stanach zagrożenia zdrowia i życia</t>
  </si>
  <si>
    <t>Bielsko-Biała</t>
  </si>
  <si>
    <t>43-316</t>
  </si>
  <si>
    <t>al. Armii Krajowej 101</t>
  </si>
  <si>
    <t xml:space="preserve">Zakres przedmiotowy projektu: 1) Zmiana sposobu użytkowania zespołu garaży na część ambulatoryjną SOR, 2) Dobudowa jednokondygnacyjnego segmentu, w którym będą się mieścić gabinety lekarskie i rejestracja, 3) Przebudowa dotychczasowych pomieszczeń SOR, 4) Doposażenie SOR w niezbędny sprzęt. </t>
  </si>
  <si>
    <t>Poprawa bezpieczeństwa zdrowotnego na obszarze powiatu działdowskiego i województwa warmińsko-mazurskiego poprzez budowę lądowiska przyszpitalnego SPZOZ w Działdowie</t>
  </si>
  <si>
    <t>Działdowo</t>
  </si>
  <si>
    <t>13-200</t>
  </si>
  <si>
    <t>Leśna 1</t>
  </si>
  <si>
    <t>Rozbudowa z przebudową i doposażeniem istniejącego Szpitalnego Oddziału Ratunkowego przy WCSKJ wraz z uruchomieniem lądowiska</t>
  </si>
  <si>
    <t>Jelenia Góra</t>
  </si>
  <si>
    <t>58-506</t>
  </si>
  <si>
    <t>Michała Kleofasa Ogińskiego 6</t>
  </si>
  <si>
    <t>Przebudowa oraz doposażenie SOR. Zakres projektu obejmuje: - Przebudowę i rozbudowę SOR, - Doposażenie w sprzęt medyczny, - Przystosowanie lądowiska do całodobowej gotowości.</t>
  </si>
  <si>
    <t>Modernizacja i doposażenie SOR Specjalistycznego Szpitala im. Alfreda Sokołowskiego z siedzibą w Wałbrzychu</t>
  </si>
  <si>
    <t>Specjalistyczny Szpital im. dra A. Sokołowskiego</t>
  </si>
  <si>
    <t>Wałbrzych</t>
  </si>
  <si>
    <t>58-309</t>
  </si>
  <si>
    <t>Alfreda Sokołowskiego 4</t>
  </si>
  <si>
    <t>Szpital Wojewódzki im. Prymasa Kardynała Stefana Wyszyńskiego w Sieradzu</t>
  </si>
  <si>
    <t>Sieradz</t>
  </si>
  <si>
    <t>98-200</t>
  </si>
  <si>
    <t>Armii Krajowej 7</t>
  </si>
  <si>
    <t>Budowa całodobowego lądowiska dla śmigłowców sanitarnych na potrzeby Szpitalnego Oddziału Ratunkowego w Kociewskim Centrum Zdrowia sp. z o.o.</t>
  </si>
  <si>
    <t>Starogard Gdański</t>
  </si>
  <si>
    <t>83-200</t>
  </si>
  <si>
    <t>dra Józefa Balewskiego 1</t>
  </si>
  <si>
    <t>Projekt będzie polegał na przebudowie płyty istniejącego lądowiska i dostosowaniu jej do pełnienia funkcji całodobowego lądowiska dla śmigłowców sanitarnych.</t>
  </si>
  <si>
    <t>Zwiększenie dostępności i skuteczności leczenia pacjentów w nagłych przypadkach przez kompleksową modernizację SOR NZOZ Szpitala Specjalistycznego w Jędrzejowie</t>
  </si>
  <si>
    <t>Jędrzejów</t>
  </si>
  <si>
    <t>28-300</t>
  </si>
  <si>
    <t>Małogoska 25</t>
  </si>
  <si>
    <t>W ramach projektu realizowane będą następujące zadania: - modernizacja SOR (roboty budowlane) - budowa lądowiska wyniesionego - zakup wyposażenia dla SOR</t>
  </si>
  <si>
    <t>Rozwój infrastruktury ratownictwa medycznego w powiecie suskim poprzez modernizację i doposażenie Szpitalnego Oddziału Ratunkowego w Suchej Beskidzkiej</t>
  </si>
  <si>
    <t>Sucha Beskidzka</t>
  </si>
  <si>
    <t>34-200</t>
  </si>
  <si>
    <t>Szpitalna 22</t>
  </si>
  <si>
    <t>Kraków</t>
  </si>
  <si>
    <t>31-826</t>
  </si>
  <si>
    <t>os. Złotej Jesieni 1</t>
  </si>
  <si>
    <t>Budowa lądowiska sanitarnego dla śmigłowców ratunkowych i modernizacja pomieszczeń SOR wraz z zakupem sprzętu medycznego w celu zapewnienia pełnej funkcjonalności Szpitalnego Oddziału Ratunkowego w Nowym Szpitalu Sp. z o.o.</t>
  </si>
  <si>
    <t>70-526</t>
  </si>
  <si>
    <t>Zakres przedmiotowy projektu: 1) Budowa lądowiska sanitarnego dla śmigłowców ratunkowych, 2) Modernizacja pomieszczeń SOR, 3) Zakup sprzętu medycznego, 4) Zakup urządzeń do odbierania danych medycznych pacjenta transmitowanych ze środków transportu sanitarnego.</t>
  </si>
  <si>
    <t>XII.1. Rozwój systemu ratownictwa medycznego - Dostosowanie miejsca startów i lądowań śmigłowców do potrzeb SOR SPZOZ w Mławie.</t>
  </si>
  <si>
    <t xml:space="preserve">dr Anny Dobrskiej 1 </t>
  </si>
  <si>
    <t xml:space="preserve">  Liczba wybudowanych instytucji ochrony zdrowia - 1</t>
  </si>
  <si>
    <t>XII.1. Rozwój systemu ratownictwa medycznego - Utworzenie Centrum Urazowego w Szpitalu Wojewódzkim SP ZOZ w Zielonej Górze</t>
  </si>
  <si>
    <t>Szpital Wojewódzki Samodzielny Publiczny Zakład Opieki Zdrowotnej im. Karola Marcinkowskiego w Zielonej Górze</t>
  </si>
  <si>
    <t>Zielona Góra</t>
  </si>
  <si>
    <t>65-046</t>
  </si>
  <si>
    <t xml:space="preserve">Zyty 26 </t>
  </si>
  <si>
    <t>Liczba doposażonych instytucji ochrony zdrowia - 1 Liczba przebudowanych instytucji ochrony zdrowia - 1 Liczba wybudowanych instytucji ochrony zdrowia - 1</t>
  </si>
  <si>
    <t>XII.1. Rozwój systemu ratownictwa medycznego - Podniesienie dostępności do SOR SPZOZ w Brzesku poprzez budowę lądowiska dla śmigłowców.</t>
  </si>
  <si>
    <t>Samodzielny Publiczny Zespół Opieki Zdrowotnej w Brzesku</t>
  </si>
  <si>
    <t xml:space="preserve">ul. Kościuszki 68 </t>
  </si>
  <si>
    <t>XII.1. Rozwój systemu ratownictwa medycznego - Centrum urazowe w Wojewódzkim Szpitalu Specjalistycznym w Olsztynie szansą kompleksowego leczenia pacjentów z urazami wielonarządowymi</t>
  </si>
  <si>
    <t>Wojewódzki Szpital Specjalistyczny w Olsztynie</t>
  </si>
  <si>
    <t>Olsztyn</t>
  </si>
  <si>
    <t>10-561</t>
  </si>
  <si>
    <t xml:space="preserve">Żołnierska 18 </t>
  </si>
  <si>
    <t>XII.1. Rozwój systemu ratownictwa medycznego - Budowa lądowiska dla śmigłowców ratunkowych wraz z zapewnieniem komunikacji z SOR w W.S.S. w Zgierzu</t>
  </si>
  <si>
    <t>Wojewódzki Szpital Specjalistyczny im. Marii Skłodowskiej-Curie w Zgierzu</t>
  </si>
  <si>
    <t>Zgierz</t>
  </si>
  <si>
    <t>95-100</t>
  </si>
  <si>
    <t xml:space="preserve">Parzęczewska 35 </t>
  </si>
  <si>
    <t>XII.1. Rozwój systemu ratownictwa medycznego - Budowa i remont oraz doposażenie baz Lotniczego Pogotowia Ratunkowego - ETAP 2</t>
  </si>
  <si>
    <t>SP ZOZ Lotnicze Pogotowie Ratunkowe</t>
  </si>
  <si>
    <t>01-934</t>
  </si>
  <si>
    <t xml:space="preserve">Księżycowa 5 </t>
  </si>
  <si>
    <t xml:space="preserve">  Liczba wybudowanych instytucji ochrony zdrowia - 4</t>
  </si>
  <si>
    <t>XII.1. Rozwój systemu ratownictwa medycznego - Utworzenie Centrum Urazowego w Wojewódzkim Szpitalu Specjalistycznym im. M. Kopernika w Łodzi</t>
  </si>
  <si>
    <t>Wojewódzki Szpital Specjalistyczny im. M. Kopernika w Łodzi</t>
  </si>
  <si>
    <t>93-513</t>
  </si>
  <si>
    <t xml:space="preserve">Pabianicka 62 </t>
  </si>
  <si>
    <t xml:space="preserve">Liczba doposażonych instytucji ochrony zdrowia - 1  </t>
  </si>
  <si>
    <t>XII.1. Rozwój systemu ratownictwa medycznego - Modernizacja i doposażenie Szpitala Wojewódzkiego nr 2 w Rzeszowie na potrzeby funkcjonowania centrum urazowego</t>
  </si>
  <si>
    <t>Szpital Wojewódzki Nr 2 im. Św. Jadwigi Królowej w Rzeszowie</t>
  </si>
  <si>
    <t>Rzeszów</t>
  </si>
  <si>
    <t>35-301</t>
  </si>
  <si>
    <t xml:space="preserve">Lwowska 60 </t>
  </si>
  <si>
    <t xml:space="preserve">Liczba doposażonych instytucji ochrony zdrowia - 1 Liczba przebudowanych instytucji ochrony zdrowia - 1 </t>
  </si>
  <si>
    <t>XII.1. Rozwój systemu ratownictwa medycznego - Lądowisko Szpitala w Nysie</t>
  </si>
  <si>
    <t>Zespół Opieki Zdrowotnej</t>
  </si>
  <si>
    <t>opolskie</t>
  </si>
  <si>
    <t>Nysa</t>
  </si>
  <si>
    <t>48-300</t>
  </si>
  <si>
    <t xml:space="preserve">Świętego Piotra 1 </t>
  </si>
  <si>
    <t>XII.1. Rozwój systemu ratownictwa medycznego - Chcemy i możemy Ci pomóc w każdej sytuacji - Budowa lądowiska dla śmigłowców sanitarnych na terenie Szpitala Powiatowego im. E. Biernackiego w Mielcu</t>
  </si>
  <si>
    <t>MIELEC</t>
  </si>
  <si>
    <t xml:space="preserve">ŻEROMSKIEGO 22 </t>
  </si>
  <si>
    <t>XII.1. Rozwój systemu ratownictwa medycznego - Budowa lądowiska dla helikopterów służących dostępności do Szpitalnego Oddziału Ratunkowego w Ciechanowie</t>
  </si>
  <si>
    <t>Specjalistyczny Szpital Wojewódzki w Ciechanowie</t>
  </si>
  <si>
    <t>Ciechanów</t>
  </si>
  <si>
    <t>06-400</t>
  </si>
  <si>
    <t xml:space="preserve">Powstańców Wielkopolskich 2 </t>
  </si>
  <si>
    <t>XII.1. Rozwój systemu ratownictwa medycznego - Przebudowa lądowiska dla helikopterów przy Szpitalu Specjalistycznym im. Jędrzeja Śniadeckiego w Nowym Sączu</t>
  </si>
  <si>
    <t xml:space="preserve">Młyńska 10 </t>
  </si>
  <si>
    <t>XII.1. Rozwój systemu ratownictwa medycznego - Budowa lądowiska dla helikopterów na potrzeby Szpitalnego Oddziału Ratunkowego przy Wojewódzkim Szpitalu Bródnowskim w Warszawie</t>
  </si>
  <si>
    <t>Mazowiecki Szpital Bródnowski w Warszawie Spółka z ograniczoną odpowiedzialnością</t>
  </si>
  <si>
    <t>03-242</t>
  </si>
  <si>
    <t xml:space="preserve">Ludwika Kondratowicza 8 </t>
  </si>
  <si>
    <t>XII.1. Rozwój systemu ratownictwa medycznego - Budowa lądowiska dla Szpitalnego Oddziału Ratunkowego przy SP ZZOZ w Wyszkowie</t>
  </si>
  <si>
    <t>Samodzielny Publiczny Zespół Zakładów Opieki Zdrowotnej w Wyszkowie</t>
  </si>
  <si>
    <t>Wyszków</t>
  </si>
  <si>
    <t>07-200</t>
  </si>
  <si>
    <t xml:space="preserve">Komisji Edukacji Narodowej 1 </t>
  </si>
  <si>
    <t>XII.1. Rozwój systemu ratownictwa medycznego - Zwiększenie dostępności do świadczeń zdrowotnych w SPZZOZ w Gryficach poprzez rozbudowę lądowiska</t>
  </si>
  <si>
    <t>Samodzielny Publiczny Zespół Zakładów Opieki Zdrowotnej w Gryficach</t>
  </si>
  <si>
    <t>Gryfice</t>
  </si>
  <si>
    <t>72-300</t>
  </si>
  <si>
    <t xml:space="preserve">Niechorska 27 </t>
  </si>
  <si>
    <t>XII.1. Rozwój systemu ratownictwa medycznego - Budowa lądowiska dla helikopterów na dachu skrzydła Szpitala w Szczecinie-Zdunowie</t>
  </si>
  <si>
    <t>Specjalistyczny Szpital im. prof. Alfreda Sokołowskiego</t>
  </si>
  <si>
    <t xml:space="preserve">A.Sokołowskiego 11 </t>
  </si>
  <si>
    <t>XII.1. Rozwój systemu ratownictwa medycznego - Przebudowa lądowiska, podjazdu, wiaduktu i wiaty dla SOR Szpitala Wojewódzkiego w Gorzowie Wlkp.</t>
  </si>
  <si>
    <t>Wielospecjalistyczny Szpital Wojewódzki w Gorzowie Wlkp. Spółka z ograniczoną odpowiedzialnością</t>
  </si>
  <si>
    <t>Gorzów Wlkp.</t>
  </si>
  <si>
    <t xml:space="preserve">Dekerta 1 </t>
  </si>
  <si>
    <t>XII.1. Rozwój systemu ratownictwa medycznego - Remont lądowiska dla śmigłowców ratunkowych celem dostosowania do standardów europejskich</t>
  </si>
  <si>
    <t>Wojewódzki Szpital Specjalistyczny Nr 5 im. "Św. Barbary"</t>
  </si>
  <si>
    <t>Sosnowiec</t>
  </si>
  <si>
    <t>41-200</t>
  </si>
  <si>
    <t xml:space="preserve">Plac Medyków 1 </t>
  </si>
  <si>
    <t>XII.1. Rozwój systemu ratownictwa medycznego - Budowa lądowiska dla helikopterów służącego poprawie dostępności do Szpitalnego Oddziału Ratunkowego Zespołu Zakładów Opieki Zdrowotnej w Wadowicach</t>
  </si>
  <si>
    <t>Zespół Zakładów Opieki Zdrowotnej w Wadowicach</t>
  </si>
  <si>
    <t>Wadowice</t>
  </si>
  <si>
    <t>34-100</t>
  </si>
  <si>
    <t xml:space="preserve">Karmelicka 5 </t>
  </si>
  <si>
    <t>XII.1. Rozwój systemu ratownictwa medycznego - Budowa lądowiska dla śmigłowców przy Zespole Opieki Zdrowotnej w Oleśnie</t>
  </si>
  <si>
    <t>Zespół Opieki Zdrowotnej w Oleśnie</t>
  </si>
  <si>
    <t>Olesno</t>
  </si>
  <si>
    <t>46-300</t>
  </si>
  <si>
    <t xml:space="preserve">Klonowa 1 </t>
  </si>
  <si>
    <t>XII.1. Rozwój systemu ratownictwa medycznego - Budowa lądowiska dla helikopterów w NZOZ Szpital w Puszczykowie na potrzeby SOR</t>
  </si>
  <si>
    <t>Niepubliczny Zakład Opieki Zdrowotnej "Szpital w Puszczykowie im. prof. Stefana Tytusa Dąbrowskiego" Spółka z ograniczoną odpowiedzialnością</t>
  </si>
  <si>
    <t>Puszczykowo</t>
  </si>
  <si>
    <t>62-041</t>
  </si>
  <si>
    <t xml:space="preserve">Kraszewskiego 11 </t>
  </si>
  <si>
    <t>XII.1. Rozwój systemu ratownictwa medycznego - Remont lądowiska dla helikopterów przy Wojewódzkim Szpitalu Zespolonym w Kielcach mający na celu dostosowanie do obowiązujących przepisów</t>
  </si>
  <si>
    <t>Wojewódzki Szpital Zespolony w Kielcach</t>
  </si>
  <si>
    <t>Kielce</t>
  </si>
  <si>
    <t>25-736</t>
  </si>
  <si>
    <t xml:space="preserve">Grunwaldzka 45 </t>
  </si>
  <si>
    <t>XII.1. Rozwój systemu ratownictwa medycznego - Budowa lądowiska dla śmigłowców sanitarnych w Szpitalu Wojewódzkim w Poznaniu.</t>
  </si>
  <si>
    <t>Szpital Wojewódzki</t>
  </si>
  <si>
    <t>Juraszów 7 19</t>
  </si>
  <si>
    <t>XII.1. Rozwój systemu ratownictwa medycznego - Poprawa skuteczności systemu ratownictwa na Mazurach poprzez budowę lądowiska przy SP ZOZ Giżycko</t>
  </si>
  <si>
    <t>Powiat Giżycki</t>
  </si>
  <si>
    <t>Giżycko</t>
  </si>
  <si>
    <t>11-500</t>
  </si>
  <si>
    <t xml:space="preserve">Al. 1 Maja 14 </t>
  </si>
  <si>
    <t>XII.1. Rozwój systemu ratownictwa medycznego - Modernizacja lądowiska dla śmigłowców ratunkowych w 4 Wojskowym Szpitalu Klinicznym we Wrocławiu</t>
  </si>
  <si>
    <t>4 Wojskowy Szpital Kliniczny z Polikliniką Samodzielny Publiczny Zakład Opieki Zdrowotnej we Wrocławiu</t>
  </si>
  <si>
    <t>Wrocław</t>
  </si>
  <si>
    <t>50-981</t>
  </si>
  <si>
    <t xml:space="preserve">Rudolfa Weigla 5 </t>
  </si>
  <si>
    <t>XII.1. Rozwój systemu ratownictwa medycznego - Budowa lądowiska dla śmigłowców przy Szpitalnym Oddziale Ratunkowym SP ZOZ w Nowym Tomyślu</t>
  </si>
  <si>
    <t>Powiat Nowotomyski</t>
  </si>
  <si>
    <t>Nowy Tomyśl</t>
  </si>
  <si>
    <t>64-300</t>
  </si>
  <si>
    <t xml:space="preserve">Poznańska 33 </t>
  </si>
  <si>
    <t>XII.1. Rozwój systemu ratownictwa medycznego - Podniesienie dostępności do SOR Szpitala w Bełchatowie poprzez modernizację lądowiska dla śmigłowców</t>
  </si>
  <si>
    <t>Szpital Wojewódzki im. Jana Pawła II</t>
  </si>
  <si>
    <t>Bełchatów</t>
  </si>
  <si>
    <t>97-400</t>
  </si>
  <si>
    <t xml:space="preserve">Czapliniecka 123 </t>
  </si>
  <si>
    <t>XII.1. Rozwój systemu ratownictwa medycznego - Podniesienie dostępności do SOR Szpitala Spec. w Gorlicach poprzez budowę lądowiska dla śmigłowców.</t>
  </si>
  <si>
    <t xml:space="preserve">Węgierska 21 </t>
  </si>
  <si>
    <t>XII.1. Rozwój systemu ratownictwa medycznego - Budowa lądowiska dla śmigłowców na terenie SPZOZ w Krotoszynie</t>
  </si>
  <si>
    <t>Samodzielny Publiczny Zakład Opieki Zdrowotnej w Krotoszynie</t>
  </si>
  <si>
    <t>Krotoszyn</t>
  </si>
  <si>
    <t>63-700</t>
  </si>
  <si>
    <t xml:space="preserve">Młyńska 2 </t>
  </si>
  <si>
    <t>XII.1. Rozwój systemu ratownictwa medycznego - Podniesienie dostępności do SOR Szpitala Pow. w Chrzanowie przez budowę lądowiska dla śmigłowców</t>
  </si>
  <si>
    <t>Szpital Powiatowy w Chrzanowie</t>
  </si>
  <si>
    <t>Chrzanów</t>
  </si>
  <si>
    <t>32-500</t>
  </si>
  <si>
    <t xml:space="preserve">Topolowa 16 </t>
  </si>
  <si>
    <t>XII.1. Rozwój systemu ratownictwa medycznego - Budowa lądowiska dla helikopterów w celu poprawy dostępności do Szpitalnego Oddziału Ratunkowego i poprawy jakości ratownictwa medycznego w Powiecie Lęborskim</t>
  </si>
  <si>
    <t>Samodzielny Publiczny Specjalistyczny Zakład Opieki Zdrowotnej</t>
  </si>
  <si>
    <t>Lębork</t>
  </si>
  <si>
    <t>84-300</t>
  </si>
  <si>
    <t xml:space="preserve">Węgrzynowicza 13 </t>
  </si>
  <si>
    <t>XII.1. Rozwój systemu ratownictwa medycznego - Budowa lądowiska dla helikopterów Lotniczego Pogotowia Ratunkowego usytuowanego na dachu budynku "A" Szpitala Powiatowego w Bochni przy ul. Krakowskiej 31</t>
  </si>
  <si>
    <t>Samodzielny Publiczny Zakład Opieki Zdrowotnej w Bochni "Szpital Powiatowy" im. bł. Marty Wieckiej</t>
  </si>
  <si>
    <t>Bochnia</t>
  </si>
  <si>
    <t>32-700</t>
  </si>
  <si>
    <t xml:space="preserve">Krakowska 31 </t>
  </si>
  <si>
    <t>XII.1. Rozwój systemu ratownictwa medycznego - Kompleksowa modernizacja lądowiska dla helikopterów w PSZOZ w Inowrocławiu</t>
  </si>
  <si>
    <t>Szpital Wielospecjalistyczny im. dr. Ludwika Błażka w Inowrocławiu</t>
  </si>
  <si>
    <t>Inowrocław</t>
  </si>
  <si>
    <t>88-100</t>
  </si>
  <si>
    <t xml:space="preserve">Poznańska 97 </t>
  </si>
  <si>
    <t>XII.1. Rozwój systemu ratownictwa medycznego - Modernizacja lądowiska dla helikopterów przy Wojewódzkim Szpitalu Zespolonym w Kaliszu</t>
  </si>
  <si>
    <t>Wojewódzki Szpital Zespolony im. Ludwika Perzyny w Kaliszu</t>
  </si>
  <si>
    <t xml:space="preserve">Poznańska 79 </t>
  </si>
  <si>
    <t>XII.1. Rozwój systemu ratownictwa medycznego - Przebudowa lądowiska w SPZZOZ w Staszowie celem rozwoju ratownictwa medycznego w powiecie staszowskim</t>
  </si>
  <si>
    <t>Samodzielny Publiczny Zespół Zakładów Opieki Zdrowotnej w Staszowie</t>
  </si>
  <si>
    <t>Staszów</t>
  </si>
  <si>
    <t>28-200</t>
  </si>
  <si>
    <t xml:space="preserve">11 Listopada 78 </t>
  </si>
  <si>
    <t>XII.1. Rozwój systemu ratownictwa medycznego - Lądowisko w Brodnicy szansą poprawy funkcjonowania systemu ratownictwa medycznego</t>
  </si>
  <si>
    <t>Brodnica</t>
  </si>
  <si>
    <t>87-300</t>
  </si>
  <si>
    <t xml:space="preserve">Wiejska 9 </t>
  </si>
  <si>
    <t>XII.1. Rozwój systemu ratownictwa medycznego - Modernizacja i rozbudowa lądowiska dla śmigłowców na terenie Szpitala Specjalistycznego w Chojnicach</t>
  </si>
  <si>
    <t>Szpital Specjalistyczny im. J. K. Łukowicza w Chojnicach</t>
  </si>
  <si>
    <t>Chojnice</t>
  </si>
  <si>
    <t>89-600</t>
  </si>
  <si>
    <t xml:space="preserve">Leśna 10 </t>
  </si>
  <si>
    <t>XII.1. Rozwój systemu ratownictwa medycznego - Modernizacja lądowiska dla helikopterów sanitarnych</t>
  </si>
  <si>
    <t>Samodzielny Publiczny Zakład Opieki Zdrowotnej Ministerstwa Spraw Wewnętrznych w Lublinie</t>
  </si>
  <si>
    <t xml:space="preserve">Grenadierów 3 </t>
  </si>
  <si>
    <t>XII.1. Rozwój systemu ratownictwa medycznego - Poprawa funkcjonowania systemu ratownictwa medycznego poprzez budowę lądowiska dla śmigłówców przy Szpitalnym Oddziale Ratunkowym Samodzielnego Publicznego Zakładu Opieki Zdrowotnej w Myślenicach</t>
  </si>
  <si>
    <t>Powiat Myślenicki</t>
  </si>
  <si>
    <t>Myślenice</t>
  </si>
  <si>
    <t>32-400</t>
  </si>
  <si>
    <t xml:space="preserve">Mikołaja Reja 13 </t>
  </si>
  <si>
    <t>XII.1. Rozwój systemu ratownictwa medycznego - Przebudowa lądowiska wraz z niezbędną infrastrukturą służącą polepszeniu dostępności do Szpitalnego Oddziału Ratunkowego Wojskowego Instytutu Medycznego</t>
  </si>
  <si>
    <t>Wojskowy Instytut Medyczny</t>
  </si>
  <si>
    <t>04-141</t>
  </si>
  <si>
    <t xml:space="preserve">Szaserów 128 </t>
  </si>
  <si>
    <t>XII.1. Rozwój systemu ratownictwa medycznego - Remont i doposażenie centrum urazowego Szpitala Uniwersyteckiego Nr 1 im. Dr A. Jurasza w Bydgoszczy</t>
  </si>
  <si>
    <t>Szpital Uniwersytecki Nr 1 im. dr A. Jurasza w Bydgoszczy</t>
  </si>
  <si>
    <t>85-094</t>
  </si>
  <si>
    <t xml:space="preserve">Marii Skłodowskiej-Curie 9 </t>
  </si>
  <si>
    <t>XII.1. Rozwój systemu ratownictwa medycznego - Utworzenie Centrum Urazów Wielonarządowych w Uniwersyteckim Szpitalu Klinicznym w Białymstoku</t>
  </si>
  <si>
    <t>Uniwersytecki Szpital Kliniczny w Białymstoku</t>
  </si>
  <si>
    <t>Białystok</t>
  </si>
  <si>
    <t>15-276</t>
  </si>
  <si>
    <t xml:space="preserve">M.Skłodowskiej-Curie 24A </t>
  </si>
  <si>
    <t>XII.1. Rozwój systemu ratownictwa medycznego - DOPOSAŻENIE W SPECJALISTYCZNĄ APARATURĘ MEDYCZNĄ CENTRUM URAZOWEGO W OBECNIE BUDOWANYM CENTRUM MEDYCYNY INWAZYJNEJ</t>
  </si>
  <si>
    <t>Uniwersyteckie Centrum Kliniczne</t>
  </si>
  <si>
    <t>Gdańsk</t>
  </si>
  <si>
    <t>80-952</t>
  </si>
  <si>
    <t xml:space="preserve">Dębinki 7 </t>
  </si>
  <si>
    <t>XII.1. Rozwój systemu ratownictwa medycznego - Budowa i remont oraz doposażenie baz Lotniczego Pogotowia Ratunkowego - ETAP 1.</t>
  </si>
  <si>
    <t xml:space="preserve">  Liczba wybudowanych instytucji ochrony zdrowia - 7</t>
  </si>
  <si>
    <t>XII.1. Rozwój systemu ratownictwa medycznego - Stworzenie koniecznej infrastruktury technicznej i wyposażenia do utworzenia Centrum Urazowego w Akademickim Szpitalu Klinicznym im. Jana Mikulicza - Radeckiego we Wrocławiu</t>
  </si>
  <si>
    <t>Uniwersytecki Szpital Kliniczny im. Jana Mikulicza - Radeckiego we Wrocławiu</t>
  </si>
  <si>
    <t>50-556</t>
  </si>
  <si>
    <t xml:space="preserve">Borowska 213 </t>
  </si>
  <si>
    <t>Liczba doposażonych instytucji ochrony zdrowia - 1  Liczba wybudowanych instytucji ochrony zdrowia - 1</t>
  </si>
  <si>
    <t>XII.1. Rozwój systemu ratownictwa medycznego - Zakup sprzętu medycznego na potrzeby organizacji Centrum Urazowego w Wojskowym Instytucie Medycznym</t>
  </si>
  <si>
    <t>XII.1. Rozwój systemu ratownictwa medycznego - Wyposażenie i uruchomienie Centrum Urazowego w Szpitalu Uniwersyteckim w Krakowie – Etap II</t>
  </si>
  <si>
    <t>Samodzielny Publiczny Zakład Opieki Zdrowotnej Szpital Uniwersytecki w Krakowie</t>
  </si>
  <si>
    <t>31-501</t>
  </si>
  <si>
    <t xml:space="preserve">Kopernika 36 </t>
  </si>
  <si>
    <t xml:space="preserve">XII.1. Rozwój systemu ratownictwa medycznego - Modernizacja i doposażenie SPSK Nr 4 w Lublinie w celu utworzenia Centrum Urazowego </t>
  </si>
  <si>
    <t>Samodzielny Publiczny Szpital Kliniczny nr 4 w Lublinie</t>
  </si>
  <si>
    <t>20-954</t>
  </si>
  <si>
    <t xml:space="preserve">ul. Jaczewskiego 8 </t>
  </si>
  <si>
    <t>XII.1. Rozwój systemu ratownictwa medycznego - Centrum Urazowe przy ul. Szwajcarskiej 3 w Poznaniu - adaptacja pomieszczeń, zakup wyposażenia, budowa niezbędnej infrastruktury, w tym lądowiska dla śmigłowców</t>
  </si>
  <si>
    <t>Miasto Poznań</t>
  </si>
  <si>
    <t>61-841</t>
  </si>
  <si>
    <t xml:space="preserve">Plac Kolegiacki 17 </t>
  </si>
  <si>
    <t>XII.1. Rozwój systemu ratownictwa medycznego - Utworzenie centrum urazowego na bazie wielospecjalistycznego Wojewódzkiego Szpitala Specjalistycznego nr 5 im. Św. Barbary w Sosnowcu</t>
  </si>
  <si>
    <t>Wojewódzki Szpital Specjalistyczny Nr 5 im."Św. Barbary"</t>
  </si>
  <si>
    <t>XII.1. Rozwój systemu ratownictwa medycznego - Poprawa bezpieczeństwa ludności poprzez dostosowanie infrastruktury ratownictwa medycznego SMS im. G. Narutowicza w Krakowie do wymogów prawa</t>
  </si>
  <si>
    <t>Szpital Miejski Specjalistyczny im. G. Narutowicza w Krakowie</t>
  </si>
  <si>
    <t>31-202</t>
  </si>
  <si>
    <t xml:space="preserve">Prądnicka 35-37 </t>
  </si>
  <si>
    <t>XII.1. Rozwój systemu ratownictwa medycznego - Zakup aparatury i sprzętu medycznego dla szpitalnego oddziału ratunkowego Szpitala Wojewódzkiego im. Jana Pawła II w Bełchatowie</t>
  </si>
  <si>
    <t>XII.1. Rozwój systemu ratownictwa medycznego - Przebudowa pomieszczeń Brzeskiego Centrum Medycznego w Brzegu na Szpitalny Oddział Ratunkowy</t>
  </si>
  <si>
    <t>Powiat Brzeski</t>
  </si>
  <si>
    <t>Brzeg</t>
  </si>
  <si>
    <t>49-300</t>
  </si>
  <si>
    <t xml:space="preserve">Robotnicza 20 </t>
  </si>
  <si>
    <t>XII.1. Rozwój systemu ratownictwa medycznego - Podniesienie dostępu do specjalistycznych świadczeń zdrowotnych poprzez wyposażenie Szpitalnego Oddziału Ratunkowego w Nysie</t>
  </si>
  <si>
    <t>NYSA</t>
  </si>
  <si>
    <t xml:space="preserve">ŚWIĘTEGO PIOTRA 1 </t>
  </si>
  <si>
    <t>XII.1. Rozwój systemu ratownictwa medycznego - Dostosowanie Szpitalnego Oddziału Ratunkowego w SPZOZ w Brzesku do wymogów obowiązujących przepisów prawa, wraz z wyposażeniem w aparaturę medyczną.</t>
  </si>
  <si>
    <t>XII.1. Rozwój systemu ratownictwa medycznego - Zapewnienie skutecznego systemu ratownictwa medycznego poprzez rozbudowę i zakup aparatury medycznej dla SOR-u Szpitala Wojewódzkiego w Opolu</t>
  </si>
  <si>
    <t>Szpital Wojewódzki w Opolu</t>
  </si>
  <si>
    <t>Opole</t>
  </si>
  <si>
    <t>45-372</t>
  </si>
  <si>
    <t xml:space="preserve">Augustyna Kośnego 53 </t>
  </si>
  <si>
    <t>XII.1. Rozwój systemu ratownictwa medycznego - Modernizacja Szpitalnego Oddziału Ratunkowego w Szpitalu im. L. Rydygiera w Krakowie wraz z budową lądowiska i zakupem aparatury i sprzętu.</t>
  </si>
  <si>
    <t>Szpital Specjalistyczny im. Ludwika Rydygiera w Krakowie Spółka z ograniczoną odpowiedzialnością</t>
  </si>
  <si>
    <t xml:space="preserve">os. Złotej Jesieni 1 </t>
  </si>
  <si>
    <t>XII.1. Rozwój systemu ratownictwa medycznego - Modernizacja Szpitalnego Oddziału Ratunkowego wraz z zakupem sprzętu dla Szpitala Wojewódzkiego we Włocławku</t>
  </si>
  <si>
    <t>Wojewódzki Szpital Specjalistyczny im. Błogosławionego Księdza Jerzego Popiełuszki we Włocławku</t>
  </si>
  <si>
    <t>Włocławek</t>
  </si>
  <si>
    <t>87-800</t>
  </si>
  <si>
    <t xml:space="preserve">Wieniecka 49 </t>
  </si>
  <si>
    <t>XII.1. Rozwój systemu ratownictwa medycznego - Zakup wyrobów medycznych oraz wymiana dźwigów szpitalnych w celu poprawy jakości funkcjonowania Szpitalnego Oddziału Ratunkowego WSS nr 3 w Rybniku</t>
  </si>
  <si>
    <t>Samodzielny Publiczny Zakład Opieki Zdrowotnej Wojewódzki Szpital Specjalistyczny Nr 3 w Rybniku</t>
  </si>
  <si>
    <t xml:space="preserve">Energetyków 46 </t>
  </si>
  <si>
    <t>XII.1. Rozwój systemu ratownictwa medycznego - Rozbudowa i remont Szpitalnego Oddziału Ratunkowego Szpitala im. Św. Jadwigi Śląskiej oraz zakup sprzętu medycznego dla potrzeb oddziału</t>
  </si>
  <si>
    <t>Szpital im. św. Jadwigi Śląskiej w Trzebnicy</t>
  </si>
  <si>
    <t>Trzebnica</t>
  </si>
  <si>
    <t>55-100</t>
  </si>
  <si>
    <t xml:space="preserve">Prusicka 53/55 </t>
  </si>
  <si>
    <t>XII.1. Rozwój systemu ratownictwa medycznego - Modernizacja i doposażenie Szpitalnego Oddziału Ratunkowego w Wojewódzkim Szpitalu Podkarpackim im. Jana Pawła II w Krośnie</t>
  </si>
  <si>
    <t>Wojewódzki Szpital Podkarpacki im. Jana Pawła II w Krośnie</t>
  </si>
  <si>
    <t>Krosno</t>
  </si>
  <si>
    <t>38-400</t>
  </si>
  <si>
    <t xml:space="preserve">Korczyńska 57 </t>
  </si>
  <si>
    <t>XII.1. Rozwój systemu ratownictwa medycznego - Kompleksowe dostosowanie SOR w Wojewódzkim Szpitalu Specjalistycznym we Wrocławiu do przepisów prawa o ratownictwie medycznym - III etap.</t>
  </si>
  <si>
    <t>Wojewódzki Szpital Specjalistyczny we Wrocławiu</t>
  </si>
  <si>
    <t>51-124</t>
  </si>
  <si>
    <t xml:space="preserve">Kamieńskiego 73 A </t>
  </si>
  <si>
    <t>XII.1. Rozwój systemu ratownictwa medycznego - Poprawa jakości ratownictwa medycznego w Powiecie Lęborskim poprzez rozbudowę oraz doposażenie w sprzęt medyczny Szpitalnego Oddziału Ratunkowego w Lęborku</t>
  </si>
  <si>
    <t>XII.1. Rozwój systemu ratownictwa medycznego - Rozbudowa i doposażenie Szpitalnego Oddziału Ratunkowego - II etap modernizacji Szpitala Powiatowego w Krotoszynie</t>
  </si>
  <si>
    <t>XII.1. Rozwój systemu ratownictwa medycznego - Budowa lądowiska dla helikopterów oraz doposażenie Szpitalnego Oddziału Ratunkowego SP ZOZ w Środzie Wielkopolskiej w aparaturę medyczną</t>
  </si>
  <si>
    <t>Powiat Średzki</t>
  </si>
  <si>
    <t>Środa Wielkopolska</t>
  </si>
  <si>
    <t>63-000</t>
  </si>
  <si>
    <t xml:space="preserve">Daszyńskiego 5 </t>
  </si>
  <si>
    <t>XII.1. Rozwój systemu ratownictwa medycznego - Zakup sprzętu medycznego na potrzeby Szpitalnego Oddziału Ratunkowego w Złotowie</t>
  </si>
  <si>
    <t>Szpital Powiatowy im. Alfreda Sokołowskiego w Złotowie</t>
  </si>
  <si>
    <t>Złotów</t>
  </si>
  <si>
    <t>77-400</t>
  </si>
  <si>
    <t xml:space="preserve">Szpitalna 28 </t>
  </si>
  <si>
    <t>XII.1. Rozwój systemu ratownictwa medycznego - Budowa całodobowego lądowiska dla helikopterów, zlokalizowanego na terenach przyszpitalnych, umożliwiającego przyjmowanie pacjentów do SOR w Szczecinie</t>
  </si>
  <si>
    <t>Samodzielny Publiczny Szpital Kliniczny Nr 1 im. prof. Tadeusza Sokołowskiego Pomorskiego Uniwersytetu Medycznego w Szczecinie</t>
  </si>
  <si>
    <t>71-252</t>
  </si>
  <si>
    <t xml:space="preserve">Unii Lubelskiej 1 </t>
  </si>
  <si>
    <t>XII.1. Rozwój systemu ratownictwa medycznego - Dostosowanie Szpitalnego Oddziału Ratunkowego Wojewódzkiego Szpitala Zespolonego w Koninie do wymagań prawnych poprzez doposażenie w wyroby medyczne</t>
  </si>
  <si>
    <t>Wojewódzki Szpital Zespolony w Koninie</t>
  </si>
  <si>
    <t>Konin</t>
  </si>
  <si>
    <t>62-504</t>
  </si>
  <si>
    <t xml:space="preserve">Szpitalna 45 </t>
  </si>
  <si>
    <t>XII.1. Rozwój systemu ratownictwa medycznego - Utworzenie Szpitalnego Oddziału Ratunkowego przy Chorzowskim Centrum Pediatrii i Onkologii</t>
  </si>
  <si>
    <t>SPZOZ Chorzowskie Centrum Pediatrii i Onkologii im. dr E.Hankego</t>
  </si>
  <si>
    <t>Chorzów</t>
  </si>
  <si>
    <t>41-500</t>
  </si>
  <si>
    <t xml:space="preserve">Truchana 7 </t>
  </si>
  <si>
    <t>XII.1. Rozwój systemu ratownictwa medycznego - Podniesienie dostępu do specjalistycznych świadczeń zdrowotnych poprzez budowę lądowiska i modernizację Szpitalnego Oddziału Ratunkowego w Wałbrzychu</t>
  </si>
  <si>
    <t xml:space="preserve">Sokołowskiego 4 </t>
  </si>
  <si>
    <t>XII.1. Rozwój systemu ratownictwa medycznego - Poprawa jakości leczenia w stanach zagrożenia życia poprzez dostosowanie SOR w SP ZOZ w Bielsku Podlaskim do obowiązujących wymogów prawnych</t>
  </si>
  <si>
    <t>Samodzielny Publiczny Zakład Opieki Zdrowotnej w Bielsku Podlaskim</t>
  </si>
  <si>
    <t>Bielsk Podlaski</t>
  </si>
  <si>
    <t>17-100</t>
  </si>
  <si>
    <t xml:space="preserve">Kleszczelowska 1 </t>
  </si>
  <si>
    <t>XII.1. Rozwój systemu ratownictwa medycznego - Przebudowa oraz doposażenie Szpitalnego Oddziału Ratunkowego w WSzS w Białej Podlaskiej w celu dostosowania do wymogów Rozporządzenia Ministra Zdrowia</t>
  </si>
  <si>
    <t>Biała Podlaska</t>
  </si>
  <si>
    <t xml:space="preserve">Terebelska 57-65 </t>
  </si>
  <si>
    <t>XII.1. Rozwój systemu ratownictwa medycznego - Rozbudowa budynku szpitala Zespołu Opieki Zdrowotnej w Głogowie o Szpitalny Oddział Ratunkowy wraz z budową heliportu</t>
  </si>
  <si>
    <t>"Głogowski Szpital Powiatowy" spółka z ograniczoną odpowiedzialnością</t>
  </si>
  <si>
    <t>Głogów</t>
  </si>
  <si>
    <t>67-200</t>
  </si>
  <si>
    <t xml:space="preserve">Kościuszki 15 </t>
  </si>
  <si>
    <t>XII.1. Rozwój systemu ratownictwa medycznego - Uruchomienie szpitalnego oddziału ratunkowego wraz z budową heliportu w Wojewódzkim Szpitalu Specjalistycznym w Legnicy</t>
  </si>
  <si>
    <t>Wojewódzki Szpital Specjalistyczny w Legnicy</t>
  </si>
  <si>
    <t>Legnica</t>
  </si>
  <si>
    <t>59-220</t>
  </si>
  <si>
    <t xml:space="preserve">Iwaszkiewicza 5 </t>
  </si>
  <si>
    <t>XII.1. Rozwój systemu ratownictwa medycznego - Rozwój systemu ratownictwa medycznego regionu poprzez budowę lądowiska dla śmigłowców sanitarnych na terenie Wojewódzkiego Centrum Medycznego w Opolu</t>
  </si>
  <si>
    <t>Publiczny Samodzielny Zakład Opieki Zdrowotnej Wojewódzkie Centrum Medyczne</t>
  </si>
  <si>
    <t>45-418</t>
  </si>
  <si>
    <t xml:space="preserve">Al. W. Witosa 26 </t>
  </si>
  <si>
    <t>XII.1. Rozwój systemu ratownictwa medycznego - Dostosowanie Szpitalnego Oddziału Ratunkowego SP ZZOZ w Janowie Lubelskim do wymagań prawnych poprzez doposażenie w sprzęt medyczny - etap I</t>
  </si>
  <si>
    <t>Samodzielny Publiczny Zespół Zakładów Opieki Zdrowotnej w Janowie Lubelskim</t>
  </si>
  <si>
    <t>Janów Lubelski</t>
  </si>
  <si>
    <t>23-300</t>
  </si>
  <si>
    <t xml:space="preserve">Jana Zamoyskiego 149 </t>
  </si>
  <si>
    <t>XII.1. Rozwój systemu ratownictwa medycznego - Wyposażenie nowego Oddziału Ratunkowego Szpitala Powiatowego we Wrześni w nowoczesną aparaturę medyczną</t>
  </si>
  <si>
    <t>"Szpital Powiatowy we Wrześni" Spółka z ograniczoną odpowiedzialnością</t>
  </si>
  <si>
    <t>Września</t>
  </si>
  <si>
    <t>62-300</t>
  </si>
  <si>
    <t xml:space="preserve">Słowackiego 2 </t>
  </si>
  <si>
    <t>XII.1. Rozwój systemu ratownictwa medycznego - Zwiększenie bezpieczeństwa zdrowotnego w Regionie Bieszczadzkim przez rozbudowę SOR w Sanoku, zakup sprzętu medycznego i budowę lądowiska dla helikopterów</t>
  </si>
  <si>
    <t>Samodzielny Publiczny Zespół Opieki Zdrowotnej w Sanoku</t>
  </si>
  <si>
    <t>Sanok</t>
  </si>
  <si>
    <t>38-500</t>
  </si>
  <si>
    <t xml:space="preserve">800-lecia 26 </t>
  </si>
  <si>
    <t>XII.1. Rozwój systemu ratownictwa medycznego - Doposażenie Szpitalnego Oddziału Ratunkowego w Nowej Soli w specjalistyczny sprzęt medyczny oraz modernizacja Szpitalnego Oddziału Ratunkowego i lądowiska dla helikopterów realizowane przez Wielospecjalistyczny Szpital Samodzielny Publiczny Zakład Opieki Zdrowotnej w Nowej Soli</t>
  </si>
  <si>
    <t>Wielospecjalistyczny Szpital Samodzielny Publiczny Zakład Opieki Zdrowotnej w Nowej Soli</t>
  </si>
  <si>
    <t>Nowa Sól</t>
  </si>
  <si>
    <t>67-100</t>
  </si>
  <si>
    <t xml:space="preserve">Chałubińskiego 7 </t>
  </si>
  <si>
    <t>XII.1. Rozwój systemu ratownictwa medycznego - Zwiększenie bezpieczeństwa zdrowotnego społeczeństwa poprzez przebudowę i doposażenie istniejącego Szpitalnego Oddziału Ratunkowego SPZZOZ w Gryficach</t>
  </si>
  <si>
    <t>XII.1. Rozwój systemu ratownictwa medycznego - Poprawa bezpieczeństwa ludności poprzez utworzenie Szpitalnego Oddziału Ratunkowego w Szpitalu Powiatowym w Zawierciu</t>
  </si>
  <si>
    <t>Powiat Zawierciański</t>
  </si>
  <si>
    <t>Zawiercie</t>
  </si>
  <si>
    <t>42-400</t>
  </si>
  <si>
    <t xml:space="preserve">Sienkiewicza 34 </t>
  </si>
  <si>
    <t>XII.1. Rozwój systemu ratownictwa medycznego - Zakup wyrobów medycznych do diagnostyki i terapii mieszkańców powiatu mrągowskiego do Szpitalnego Oddziału Ratunkowego Szpitala Powiatowego w Mrągowie</t>
  </si>
  <si>
    <t>Szpital Mrągowski im. Michała Kajki spółka z ograniczoną odpowiedzialnością</t>
  </si>
  <si>
    <t>Mrągowo</t>
  </si>
  <si>
    <t>11-700</t>
  </si>
  <si>
    <t xml:space="preserve">Wolności 12 </t>
  </si>
  <si>
    <t>XII.1. Rozwój systemu ratownictwa medycznego - Rozbudowa i modernizacja Szpitala Śląskiego w Cieszynie - etap II - wyposażenie Szpitalnego Oddziału Ratunkowego</t>
  </si>
  <si>
    <t>Powiat Cieszyński</t>
  </si>
  <si>
    <t xml:space="preserve">Bobrecka 29 </t>
  </si>
  <si>
    <t>XII.1. Rozwój systemu ratownictwa medycznego - Rozbudowa pracowni diagnostyki obrazowej i wyposażenie szpitalnego oddziału ratunkowego na potrzeby mieszkańców i turystów Bieszczad</t>
  </si>
  <si>
    <t>Samodzielny Publiczny Zespół Opieki Zdrowotnej w Lesku</t>
  </si>
  <si>
    <t>Lesko</t>
  </si>
  <si>
    <t>38-600</t>
  </si>
  <si>
    <t xml:space="preserve">Kazimierza Wielkiego 4 </t>
  </si>
  <si>
    <t>XII.1. Rozwój systemu ratownictwa medycznego - Remont drogi dojazdowej i doposażenie Szpitalnego Oddziału Ratunkowego zgodnie z Rozp. Min. Zdrowia z 15.03.07r. w Szpitalu Powiatowym w Chrzanowie</t>
  </si>
  <si>
    <t>XII.1. Rozwój systemu ratownictwa medycznego - Przebudowa i doposażenie Szpitalnego Oddziału Ratunkowego wraz z modernizacją lądowiska dla helikopterów ZZOZ w Oświęcimiu</t>
  </si>
  <si>
    <t>Zespół Zakładów Opieki Zdrowotnej w Oświęcimiu</t>
  </si>
  <si>
    <t>Oświęcim</t>
  </si>
  <si>
    <t>32-600</t>
  </si>
  <si>
    <t xml:space="preserve">Wysokie Brzegi 4 </t>
  </si>
  <si>
    <t>XII.1. Rozwój systemu ratownictwa medycznego - Rozbudowa, przebudowa i doposażenie NZOZ "Szpital w Puszczykowie im. prof. S.T. Dąbrowskiego" Sp. z o.o. celem utworzenia SOR</t>
  </si>
  <si>
    <t>Niepubliczny Zakład Opieki Zdrowotnej "Szpital w Puszczykowie im. Prof. Stefana Tytusa Dąbrowskiego" Spółka z ograniczoną odpowiedzialnością</t>
  </si>
  <si>
    <t>XII.1. Rozwój systemu ratownictwa medycznego - Zwiększenie dostępności i jakości specjalistycznych świadczeń zdrowotnych w szpitalnym oddziale ratunkowym Zespołu Opieki Zdrowotnej z siedzibą w Strzelcach Opolskich poprzez rozbudowę obiektu i zakup nowej specjalistycznej aparatury.</t>
  </si>
  <si>
    <t>Szpital Powiatowy im. Prałata J. Głowatzkiego w Strzelcach Opolskich</t>
  </si>
  <si>
    <t>Strzelce Opolskie</t>
  </si>
  <si>
    <t>47-100</t>
  </si>
  <si>
    <t>Opolska 36 A</t>
  </si>
  <si>
    <t>XII.1. Rozwój systemu ratownictwa medycznego - Przebudowa budynku Przychodni na Szpitalny Oddział Ratunkowy Zespołu Opieki Zdrowotnej w Bolesławcu</t>
  </si>
  <si>
    <t xml:space="preserve">Jeleniogórska 4 </t>
  </si>
  <si>
    <t>XII.1. Rozwój systemu ratownictwa medycznego - Modernizacja pomieszczeń Szpitalnego Oddziału Ratunkowego i Lądowiska wraz z zakupem nowych urządzeń dla Szpitala im. S. Żeromskiego w Krakowie</t>
  </si>
  <si>
    <t>Szpital Specjalistyczny im. Stefana Żeromskiego Samodzielny Publiczny Zakład Opieki Zdrowotnej w Krakowie</t>
  </si>
  <si>
    <t>31-913</t>
  </si>
  <si>
    <t xml:space="preserve">Os. Na Skarpie 66 </t>
  </si>
  <si>
    <t>XII.1. Rozwój systemu ratownictwa medycznego - Przebudowa, rozbudowa SPZOZ w Kępnie Etap I rozbudowa i doposażenie Szpitalnego Oddziału Ratunkowego celem poprawy bezpieczeństwa zdrowotnego na obszarze interwencji SOR</t>
  </si>
  <si>
    <t>Powiat Kępiński</t>
  </si>
  <si>
    <t xml:space="preserve">Kościuszki 5 </t>
  </si>
  <si>
    <t>XII.1. Rozwój systemu ratownictwa medycznego - Poprawa jakości systemu ratownictwa medycznego poprzez doposażenie Szpitalnego Oddziału Ratunkowego w Wojewódzkim Szpitalu Zespolonym w Elblągu.</t>
  </si>
  <si>
    <t xml:space="preserve">Królewiecka 146 </t>
  </si>
  <si>
    <t>XII.1. Rozwój systemu ratownictwa medycznego - Poprawa skuteczności działań ratownictwa medycznego poprzez doposażenie SOR i budowę lądowiska w SPZOZ w Radzyniu Podlaskim</t>
  </si>
  <si>
    <t>Samodzielny Publiczny Zakład Opieki Zdrowotnej w Radzyniu Podlaskim</t>
  </si>
  <si>
    <t>Radzyń Podlaski</t>
  </si>
  <si>
    <t>21-300</t>
  </si>
  <si>
    <t xml:space="preserve">Wisznicka 111 </t>
  </si>
  <si>
    <t>XII.1. Rozwój systemu ratownictwa medycznego - Dostosowanie Szpitalnego Oddziału Ratunkowego do wymaganych standardów poprzez zakup nowoczesnego sprzętu medycznego</t>
  </si>
  <si>
    <t xml:space="preserve">Ujejskiego 75 </t>
  </si>
  <si>
    <t>XII.1. Rozwój systemu ratownictwa medycznego - Zwiększenie efektywności działania systemu ratownictwa medycznego w SP ZOZ w Kraśniku poprzez modernizację SOR i zakup wyposażenia medycznego</t>
  </si>
  <si>
    <t>Samodzielny Publiczny Zakład Opieki Zdrowotnej</t>
  </si>
  <si>
    <t>Kraśnik</t>
  </si>
  <si>
    <t>23-200</t>
  </si>
  <si>
    <t xml:space="preserve">Chopina 13 </t>
  </si>
  <si>
    <t>XII.1. Rozwój systemu ratownictwa medycznego - Doposażenie Szpitalnego Oddziału Ratunkowego Szpitala im. T. Marciniaka we Wrocławiu.</t>
  </si>
  <si>
    <t>Dolnośląski Szpital Specjalistyczny im. T. Marciniaka - Centrum Medycyny Ratunkowej</t>
  </si>
  <si>
    <t>50-420</t>
  </si>
  <si>
    <t xml:space="preserve">Traugutta 116 </t>
  </si>
  <si>
    <t>XII.1. Rozwój systemu ratownictwa medycznego - Poprawa efektywności systemu ratownictwa na Pomorzu poprzez dostosowanie SOR i lądowiska w Szpitalu św. Wojciecha w Gdańsku do wymagań prawa</t>
  </si>
  <si>
    <t>COPERNICUS Podmiot Leczniczy Spółka z ograniczoną odpowiedzialnością</t>
  </si>
  <si>
    <t>80-803</t>
  </si>
  <si>
    <t xml:space="preserve">Nowe Ogrody 1-6 </t>
  </si>
  <si>
    <t>XII.1. Rozwój systemu ratownictwa medycznego - Zakup aparatury medycznej dla Szpitalnego Oddziału Ratunkowego Szpitala Wojewódzkiego w Gorzowie Wlkp.</t>
  </si>
  <si>
    <t>XII.1. Rozwój systemu ratownictwa medycznego - Rozbudowa i przebudowa Szpitalnego Oddziału Ratunkowego i Diagnostyki Obrazowej SPZOZ w Oławie</t>
  </si>
  <si>
    <t>Zespół Opieki Zdrowotnej w Oławie</t>
  </si>
  <si>
    <t>Oława</t>
  </si>
  <si>
    <t>55-200</t>
  </si>
  <si>
    <t xml:space="preserve">K.K.Baczyńskiego 1 </t>
  </si>
  <si>
    <t>XII.1. Rozwój systemu ratownictwa medycznego - Podniesienie jakości działania systemu ratownictwa medycznego w Regionalnym Szpitalu Specjalistycznym w Grudziądzu poprzez zakup urządzeń medycznych</t>
  </si>
  <si>
    <t>Regionalny Szpital Specjalistyczny im. Dr.Władysława Biegańskiego</t>
  </si>
  <si>
    <t>Grudziądz</t>
  </si>
  <si>
    <t>86-300</t>
  </si>
  <si>
    <t xml:space="preserve">Sikorskiego 32 </t>
  </si>
  <si>
    <t>XII.1. Rozwój systemu ratownictwa medycznego - Remont i przebudowa SOR i lądowiska oraz zakup wyposażenia medycznego SOR dla ZZOZ w Ostrowie Wlkp.</t>
  </si>
  <si>
    <t>Zespół Zakładów Opieki Zdrowotnej w Ostrowie Wielkopolskim</t>
  </si>
  <si>
    <t xml:space="preserve">Limanowskiego 20/22 </t>
  </si>
  <si>
    <t>XII.1. Rozwój systemu ratownictwa medycznego - Poprawa jakości świadczonych usług i bezpieczeństwa pacjentów poprzez zakup wyrobów medycznych do Szpitalnego Oddziału Ratunkowego w NZOZ Nowy Szpital w Świebodzinie</t>
  </si>
  <si>
    <t>Nowy Szpital w Świebodzinie Spółka z ograniczoną odpowiedzialnością</t>
  </si>
  <si>
    <t>Świebodzin</t>
  </si>
  <si>
    <t>66-200</t>
  </si>
  <si>
    <t xml:space="preserve">Młyńska 6 </t>
  </si>
  <si>
    <t>XII.1. Rozwój systemu ratownictwa medycznego - Adaptacja i doposażenie pomieszczeń parteru budynku głównego dla SPZOZ w Krasnymstawie na potrzeby SOR etap II</t>
  </si>
  <si>
    <t>Samodzielny Publiczny Zespół Opieki Zdrowotnej w Krasnymstawie</t>
  </si>
  <si>
    <t>Krasnystaw</t>
  </si>
  <si>
    <t>22-300</t>
  </si>
  <si>
    <t xml:space="preserve">Sobieskiego 4B </t>
  </si>
  <si>
    <t>XII.1. Rozwój systemu ratownictwa medycznego - Poprawa skuteczności działań ratownictwa medycznego poprzez modernizację i doposażenie SOR oraz remont całodobowego lądowiska w SP ZZOZ w Przasnyszu</t>
  </si>
  <si>
    <t>Samodzielny Publiczny Zespół Zakładów Opieki Zdrowotnej w Przasnyszu</t>
  </si>
  <si>
    <t>Przasnysz</t>
  </si>
  <si>
    <t>06-300</t>
  </si>
  <si>
    <t xml:space="preserve">Sadowa 9 </t>
  </si>
  <si>
    <t>XII.1. Rozwój systemu ratownictwa medycznego - Budowa lądowiska dla helikopterów w Regionalnym Szpitalu Specjalistycznym w Grudziądzu.</t>
  </si>
  <si>
    <t>Regionalny Szpital Specjalistyczny im. dr Władysława Biegańskiego</t>
  </si>
  <si>
    <t>XII.1. Rozwój systemu ratownictwa medycznego - Poprawa działania systemu ratownictwa medycznego w powiecie bocheńskim - zakup wyrobów medycznych do diagnostyki i terapii dla SOR w SPZOZ w Bochni</t>
  </si>
  <si>
    <t>Samodzielny Publiczny Zakład Opieki Zdrowotnej w Bochni "Szpital Powiatowy"</t>
  </si>
  <si>
    <t>XII.1. Rozwój systemu ratownictwa medycznego - Przebudowa z rozbudową Szpitalnego Oddziału Ratunkowego wraz z zakupem wyrobów medycznych.</t>
  </si>
  <si>
    <t>Szpital Wojewódzki im. Mikołaja Kopernika w Koszalinie</t>
  </si>
  <si>
    <t>Koszalin</t>
  </si>
  <si>
    <t>75-581</t>
  </si>
  <si>
    <t xml:space="preserve">T. Chałubińskiego 7 </t>
  </si>
  <si>
    <t>XII.1. Rozwój systemu ratownictwa medycznego - Wyposażenie Szpitalnego Oddziału Ratunkowego w Wojewódzkim Szpitalu Specjalistycznym w Słupsku</t>
  </si>
  <si>
    <t>Samorząd Województwa Pomorskiego</t>
  </si>
  <si>
    <t>80-810</t>
  </si>
  <si>
    <t>Okopowa 21 27</t>
  </si>
  <si>
    <t xml:space="preserve">XII.1. Rozwój systemu ratownictwa medycznego - Wzrost jakości usług medycznych przez doposażenie SOR Szpitala Specjalistycznego w Pile w wyroby medyczne i system łączności oraz przebudowę lądowiska. </t>
  </si>
  <si>
    <t>Szpital Specjalistyczny w Pile im. Stanisława Staszica</t>
  </si>
  <si>
    <t>Piła</t>
  </si>
  <si>
    <t>64-920</t>
  </si>
  <si>
    <t xml:space="preserve">Rydygiera 1 </t>
  </si>
  <si>
    <t>XII.1. Rozwój systemu ratownictwa medycznego - Zakup wyrobów medycznych i dostosowanie pomieszczeń Szpitalnego Oddziału Ratunkowego Wojewódzkiego Szpitala Specjalistycznego w Lublinie.</t>
  </si>
  <si>
    <t>Wojewódzki Szpital Specjalistyczny im. Stefana Kardynała Wyszyńskiego Samodzielny Publiczny Zakład Opieki Zdrowotnej</t>
  </si>
  <si>
    <t>20-718</t>
  </si>
  <si>
    <t xml:space="preserve">Al. Kraśnicka 100 </t>
  </si>
  <si>
    <t>XII.1. Rozwój systemu ratownictwa medycznego - Poprawa infrastruktury oraz doposażenie w sprzęt medyczny SOR w Starogardzie Gdańskim w celu zwiększenia efektywności ratownictwa medycznego.</t>
  </si>
  <si>
    <t>Powiat Starogardzki</t>
  </si>
  <si>
    <t xml:space="preserve">Kościuszki 17 </t>
  </si>
  <si>
    <t>XII.1. Rozwój systemu ratownictwa medycznego - Przebudowa i wyposażenie Szpitalnego Oddziału Ratunkowego w Wojewódzkim Szpitalu Zespolonym w Płocku.</t>
  </si>
  <si>
    <t>Wojewódzki Szpital Zespolony</t>
  </si>
  <si>
    <t xml:space="preserve">Medyczna 19 </t>
  </si>
  <si>
    <t>XII.1. Rozwój systemu ratownictwa medycznego - Rozbudowa i doposażenie SOR w SPZOZ we Włodawie , budowa lądowiska dla śmigłowców ratunkowych celem poprawy warunków leczenia i diagnostyki pacjentów</t>
  </si>
  <si>
    <t>Samodzielny Publiczny Zespół Opieki Zdrowotnej we Włodawie</t>
  </si>
  <si>
    <t>Włodawa</t>
  </si>
  <si>
    <t>22-200</t>
  </si>
  <si>
    <t xml:space="preserve">J. Piłsudskiego 64 </t>
  </si>
  <si>
    <t>XII.1. Rozwój systemu ratownictwa medycznego - Podniesienie jakości świadczonych usług medycznych w stanach nagłych poprzez dostosowanie infrastruktury SOR WSzZ w Lesznie do najnowszych standardów</t>
  </si>
  <si>
    <t>Wojewódzki Szpital Zespolony w Lesznie</t>
  </si>
  <si>
    <t>Leszno</t>
  </si>
  <si>
    <t>64-100</t>
  </si>
  <si>
    <t xml:space="preserve">Kiepury 45 </t>
  </si>
  <si>
    <t xml:space="preserve"> Liczba przebudowanych instytucji ochrony zdrowia - 1 </t>
  </si>
  <si>
    <t>XII.1. Rozwój systemu ratownictwa medycznego - Rozbudowa, modernizacja i doposażenie Szpitalnego Oddziału Ratunkowego.</t>
  </si>
  <si>
    <t>XII.1. Rozwój systemu ratownictwa medycznego - Zakup wyposażenia do SOR-u w Wojewódzkim Specjalistycznym Szpitalu Dziecięcym w Olsztynie w celu dostosowania do przepisów.</t>
  </si>
  <si>
    <t>Wojewódzki Specjalistyczny Szpital Dziecięcy im. Prof. dr St. Popowskiego w Olsztynie</t>
  </si>
  <si>
    <t>XII.1. Rozwój systemu ratownictwa medycznego - Modernizacja i rozbudowa Szpitalnego Oddziału Ratunkowego w Szpitalu Wojewódzkim nr 2 w Rzeszowie</t>
  </si>
  <si>
    <t>XII.1. Rozwój systemu ratownictwa medycznego - Doposażenie SOR w Szpitalu im. Św. Łukasza w Tarnowie w sprzęt i aparaturę medyczną</t>
  </si>
  <si>
    <t>Szpital Wojewódzki im. św. Łukasza Samodzielny Publiczny Zakład Opieki Zdrowotnej w Tarnowie</t>
  </si>
  <si>
    <t>Tarnów</t>
  </si>
  <si>
    <t>33-100</t>
  </si>
  <si>
    <t xml:space="preserve">Lwowska 178 </t>
  </si>
  <si>
    <t>XII.1. Rozwój systemu ratownictwa medycznego - Zwiększenie możliwości diagnostyki i leczenia w SOR w SPZOZ w Hajnówce celem zapewnienia najwyższej jakości opieki mieszkańcom powiatu hajnowskiego</t>
  </si>
  <si>
    <t>Samodzielny Publiczny Zakład Opieki Zdrowotnej w Hajnówce</t>
  </si>
  <si>
    <t>Hajnówka</t>
  </si>
  <si>
    <t>17-200</t>
  </si>
  <si>
    <t xml:space="preserve">Lipowa 190 </t>
  </si>
  <si>
    <t>XII.1. Rozwój systemu ratownictwa medycznego - Przebudowa i remont wraz z zakupem sprzętu i wyposażenia medycznego dla Szpitalnego Oddziału Ratunkowego w Szpitalu Specjalistycznym im. F. Ceynowy w Wejherowie.</t>
  </si>
  <si>
    <t>Szpital Specjalistyczny im. F. Ceynowy spółka z ograniczoną odpowiedzialnością</t>
  </si>
  <si>
    <t xml:space="preserve">Dr. A. Jagalskiego 10 </t>
  </si>
  <si>
    <t>XII.1. Rozwój systemu ratownictwa medycznego - Zwiększenie dostępu do świadczeń zdrowotnych przez doposażenie i modernizację infrastruktury szpitalnego oddziału ratunkowego w PS ZOZ w Inowrocławiu.</t>
  </si>
  <si>
    <t>XII.1. Rozwój systemu ratownictwa medycznego - Zwiększenie bezpieczeństwa zdrowotnego mieszkańców poprzez budowę lądowiska i doposażenie szpitalnego oddziału ratunkowego w ZOZ w Suchej Beskidzkiej</t>
  </si>
  <si>
    <t>Zespół Opieki Zdrowotnej w Suchej Beskidzkiej</t>
  </si>
  <si>
    <t xml:space="preserve">Szpitalna 22 </t>
  </si>
  <si>
    <t>XII.1. Rozwój systemu ratownictwa medycznego - Podniesienie sprawności działania Szpitalnego Oddziału Ratunkowego w Samodzielnym Publicznym Szpitalu Wojewódzkim w Zamościu - Etap I</t>
  </si>
  <si>
    <t>Samodzielny Publiczny Szpital Wojewódzki im. Papieża Jana Pawła II</t>
  </si>
  <si>
    <t xml:space="preserve">Aleje Jana Pawła II 10 </t>
  </si>
  <si>
    <t>XII.1. Rozwój systemu ratownictwa medycznego - Poprawa funkcjonowania systemu ratownictwa medycznego w powiecie zgorzeleckim poprzez niezbędne inwestycje w Szpitalny Oddział Ratunkowy SP ZOZ w Zgorzelcu.</t>
  </si>
  <si>
    <t>Wielospecjalistyczny Szpital - Samodzielny Publiczny Zespół Opieki Zdrowotnej w Zgorzelcu</t>
  </si>
  <si>
    <t>Zgorzelec</t>
  </si>
  <si>
    <t>59-900</t>
  </si>
  <si>
    <t xml:space="preserve">Lubańska 11-12 </t>
  </si>
  <si>
    <t>XII.1. Rozwój systemu ratownictwa medycznego - Rozbudowa i doposażenie SP ZOZ w Giżycku w celu poprawy bezpieczeństwa zdrowotnego na terenie powiatu giżyckiego i węgorzewskiego - etap I: SOR</t>
  </si>
  <si>
    <t>"Szpital Giżycki" Spółka z ograniczoną odpowiedzialnością</t>
  </si>
  <si>
    <t xml:space="preserve">Warszawska 41 </t>
  </si>
  <si>
    <t>XII.1. Rozwój systemu ratownictwa medycznego - Zakup wyrobów medycznych do diagnostyki i terapii oraz budowa drogi między lądowiskiem a SOR-em w WSS im.M. Kopernika w Łodzi.</t>
  </si>
  <si>
    <t>XII.1. Rozwój systemu ratownictwa medycznego - Poprawa jakości systemu ratownictwa medycznego poprzez modernizację Szpitalnego Oddziału Ratunkowego w Szpitalu Wojewódzkim w Suwałkach</t>
  </si>
  <si>
    <t>Szpital Wojewódzki im. dr. Ludwika Rydygiera w Suwałkach</t>
  </si>
  <si>
    <t>Suwałki</t>
  </si>
  <si>
    <t>16-400</t>
  </si>
  <si>
    <t xml:space="preserve">Szpitalna 60 </t>
  </si>
  <si>
    <t>XII.1. Rozwój systemu ratownictwa medycznego - Podniesienie dostępu do specjalistycznych świadczeń zdrowotnych poprzez wyposażenie Szpitalnego Oddziału Ratunkowego w Szpitalu Wolskim w Warszawie</t>
  </si>
  <si>
    <t>Miasto Stołeczne Warszawa</t>
  </si>
  <si>
    <t>00-950</t>
  </si>
  <si>
    <t>pl. Bankowy 3 5</t>
  </si>
  <si>
    <t>XII.1. Rozwój systemu ratownictwa medycznego - Poprawa jakości systemu ratownictwa medycznego poprzez modernizację Szpitalnego Oddziału Ratunkowego w Szpitalu Wojewódzkim w Łomży</t>
  </si>
  <si>
    <t>Szpital Wojewódzki imienia Kardynała Stefana Wyszyńskiego</t>
  </si>
  <si>
    <t xml:space="preserve">Al. Piłsudskiego 11 </t>
  </si>
  <si>
    <t>XII.1. Rozwój systemu ratownictwa medycznego - Utrzymanie zasady "ZŁOTEJ GODZINY" przez zakup sprzętu diagonostycznego i podtrzymującego życie dla SOR w Szpitalu Specjalistycznym w Gorlicach</t>
  </si>
  <si>
    <t>XII.1. Rozwój systemu ratownictwa medycznego - Ciepła sień i sprzęt specjalistyczny dla SOR-u Szpitala Powiatowego w Limanowej w celu podniesienia bezpieczeństwa zdrowotnego mieszkańców powiatu.</t>
  </si>
  <si>
    <t>Szpital Powiatowy w Limanowej</t>
  </si>
  <si>
    <t>Limanowa</t>
  </si>
  <si>
    <t>34-600</t>
  </si>
  <si>
    <t xml:space="preserve">Piłsudskiego 61 </t>
  </si>
  <si>
    <t>XII.1. Rozwój systemu ratownictwa medycznego - Rozbudowa i przebudowa Szpitala Powiatowego w Nowym Tomyślu - Szpitalny Oddział Ratunkowy z wyposażeniem</t>
  </si>
  <si>
    <t>XII.1. Rozwój systemu ratownictwa medycznego - Poprawa skuteczności udzielania pomocy medycznej przez Szpitalny Oddział Ratunkowy WSS w Siedlcach poprzez zakup nowoczesnej aparatury medycznej.</t>
  </si>
  <si>
    <t>Województwo Mazowieckie</t>
  </si>
  <si>
    <t>03-719</t>
  </si>
  <si>
    <t xml:space="preserve">Jagiellońska 26 </t>
  </si>
  <si>
    <t>XII.1. Rozwój systemu ratownictwa medycznego - Poprawa bezpieczeństwa zdrowotnego poprzez budowę lądowiska oraz zakup wyrobów medycznych dla SOR Szpitala Specjalistycznego w Kościerzynie.</t>
  </si>
  <si>
    <t>Szpital Specjalistyczny w Kościerzynie Spółka z ograniczoną odpowiedzialnością</t>
  </si>
  <si>
    <t>Kościerzyna</t>
  </si>
  <si>
    <t>83-400</t>
  </si>
  <si>
    <t xml:space="preserve">A. Piechowskiego 36 </t>
  </si>
  <si>
    <t>XII.1. Rozwój systemu ratownictwa medycznego - Zakup sprzętu medycznego dla Wojewódzkiego Szpitala Zespolonego im. Ludwika Perzyny w Kaliszu celem doposażenia Szpitalnego Oddziału Ratunkowego.</t>
  </si>
  <si>
    <t>XII.1. Rozwój systemu ratownictwa medycznego - Złota Godzina: Doposażenie Szpitalnego Oddziału Ratunkowego w NZZOZ Pleszewskie Centrum Medyczne</t>
  </si>
  <si>
    <t>"Pleszewskie Centrum Medyczne w Pleszewie" Spółka z ograniczoną odpowiedzialnością</t>
  </si>
  <si>
    <t xml:space="preserve">Poznańska 125A </t>
  </si>
  <si>
    <t>XII.1. Rozwój systemu ratownictwa medycznego - Przebudowa i doposażenie SOR SPSK Nr 4 w Lublinie celem podniesienia jakości i dostępności do świadczeń medycznych w stanach nagłego zagrożenia życia</t>
  </si>
  <si>
    <t xml:space="preserve">Jaczewskiego 8 </t>
  </si>
  <si>
    <t>XII.1. Rozwój systemu ratownictwa medycznego - Zakup sprzętu medycznego na potrzeby Klinicznego Szpitalnego Oddziału Ratunkowego 10 Wojskowego Szpitala Klinicznego z Polikliniką SP ZOZ w Bydgoszczy.</t>
  </si>
  <si>
    <t>10 Wojskowy Szpital Kliniczny z Polikliniką</t>
  </si>
  <si>
    <t>85-681</t>
  </si>
  <si>
    <t xml:space="preserve">Powstańców Warszawy 5 </t>
  </si>
  <si>
    <t>XII.1. Rozwój systemu ratownictwa medycznego - Poprawa dostępności do świadczeń zdrowotnych z zakresu ratownictwa medycznego poprzez modernizację Szpitalnego Oddziału Ratunkowego w SPZOZ w Sieradzu</t>
  </si>
  <si>
    <t xml:space="preserve">Armi Krajowej 7 </t>
  </si>
  <si>
    <t>XII.1. Rozwój systemu ratownictwa medycznego - Rozwój systemu ratownictwa medycznego poprzez dostosowanie SOR w SP ZOZ w Sokółce do obowiązujących wymogów prawnych</t>
  </si>
  <si>
    <t>Samodzielny Publiczny Zakład Opieki Zdrowotnej w Sokółce</t>
  </si>
  <si>
    <t>Sokółka</t>
  </si>
  <si>
    <t>16-100</t>
  </si>
  <si>
    <t xml:space="preserve">Generała Władysława Sikorskiego 40 </t>
  </si>
  <si>
    <t>Wojewódzki Szpital Specjalistyczny nr 5 im. "Św. Barbary"</t>
  </si>
  <si>
    <t>XII.1. Rozwój systemu ratownictwa medycznego - Poprawa dostępności i skuteczności leczenia pacjentów w nagłych przypadkach poprzez wyposażenie SOR Szpitala Specjalistycznego w Jędrzejowie.</t>
  </si>
  <si>
    <t>Artmedic Spółka z ograniczoną odpowiedzialnością</t>
  </si>
  <si>
    <t xml:space="preserve">Małogoska 25 </t>
  </si>
  <si>
    <t>XII.1. Rozwój systemu ratownictwa medycznego - Rozbudowa i doposażenie oddziału ratunkowego i zakładu diagnostyki obrazowej na potrzeby ratownictwa medycznego w Sochaczewie</t>
  </si>
  <si>
    <t>Zespół Opieki Zdrowotnej "Szpitala Powiatowego" w Sochaczewie</t>
  </si>
  <si>
    <t>Sochaczew</t>
  </si>
  <si>
    <t>96-500</t>
  </si>
  <si>
    <t xml:space="preserve">Batalionów Chłopskich 3/7 </t>
  </si>
  <si>
    <t>XII.1. Rozwój systemu ratownictwa medycznego - Poprawa standardów działania systemu ratownictwa medycznego przez modernizację i zakup niezbędnych urządzeń medycznych dla SOR Szpitala w Nowym Targu</t>
  </si>
  <si>
    <t>Podhalański Szpital Specjalistyczny im. Jana Pawła II w Nowym Targu</t>
  </si>
  <si>
    <t>Nowy Targ</t>
  </si>
  <si>
    <t>34-400</t>
  </si>
  <si>
    <t xml:space="preserve">Szpitalna 14 </t>
  </si>
  <si>
    <t>XII.2. Inwestycje w infrastrukturę ochrony zdrowia o znaczeniu ponadregionalnym - Przebudowa, modernizacja i wyposażenie części pomieszczeń SPSK w Otwocku na potrzeby nowoczesnego Bloku Operacyjnego Traumatologii i Izby Przyjęć.</t>
  </si>
  <si>
    <t>Samodzielny Publiczny Szpital Kliniczny im. Prof. Adama Grucy Centrum Medycznego Kształcenia Podyplomowego</t>
  </si>
  <si>
    <t>Otwock</t>
  </si>
  <si>
    <t>05-400</t>
  </si>
  <si>
    <t xml:space="preserve">Konarskiego 13 </t>
  </si>
  <si>
    <t>XII.2. Inwestycje w infrastrukturę ochrony zdrowia o znaczeniu ponadregionalnym - Przebudowa i rozbudowa wraz z wyposażeniem Kliniki Pneumonologii i Mukowiscydozy w Instytucie Gruźlicy i Chorób Płuc Oddział Terenowy w Rabce-Zdrój</t>
  </si>
  <si>
    <t>Instytut Gruźlicy i Chorób Płuc Oddział Terenowy im. Jana i Ireny Rudników w Rabce-Zdrój</t>
  </si>
  <si>
    <t>Rabka-Zdrój</t>
  </si>
  <si>
    <t>34-700</t>
  </si>
  <si>
    <t xml:space="preserve">Profesora Jana Rudnika 3b </t>
  </si>
  <si>
    <t>XII.2. Inwestycje w infrastrukturę ochrony zdrowia o znaczeniu ponadregionalnym - Rozbudowa i Przebudowa Kliniki Anestezjologii i Intensywnej Terapii w Instytucie „Pomnik Centrum Zdrowia Dziecka” (Blok Operacyjny, OIT I, OIT II i OIT III) oraz budowa lądowiska dla śmigłowców</t>
  </si>
  <si>
    <t>Instytut "Pomnik-Centrum Zdrowia Dziecka"</t>
  </si>
  <si>
    <t>04-730</t>
  </si>
  <si>
    <t xml:space="preserve">Al. Dzieci Polskich 20 </t>
  </si>
  <si>
    <t>XII.2. Inwestycje w infrastrukturę ochrony zdrowia o znaczeniu ponadregionalnym - Rozbudowa Śląskiego Centrum Chorób Serca w Zabrzu (moduł C) - utworzenie ogólnopolskiego centrum kliniczno-naukowego transplantacji płuc i serca oraz leczenia mukowiscydozy u dorosłych i dzieci</t>
  </si>
  <si>
    <t>Śląskie Centrum Chorób Serca w Zabrzu</t>
  </si>
  <si>
    <t>Zabrze</t>
  </si>
  <si>
    <t>41-800</t>
  </si>
  <si>
    <t xml:space="preserve">Marii Curie - Skłodowskiej 9 </t>
  </si>
  <si>
    <t>XII.2. Inwestycje w infrastrukturę ochrony zdrowia o znaczeniu ponadregionalnym - Wzmocnienie systemu wielokierunkowej diagnostyki i terapii pacjentów wymagających wdrożenia procedur wczesnej interwencji medycznej poprzez doposażenie w sprzęt medyczny Szpitala Dzieciątka Jezus w Warszawie</t>
  </si>
  <si>
    <t>Szpital Kliniczny Dzieciątka Jezus</t>
  </si>
  <si>
    <t>02-005</t>
  </si>
  <si>
    <t xml:space="preserve">Lindleya 4 </t>
  </si>
  <si>
    <t>XII.2. Inwestycje w infrastrukturę ochrony zdrowia o znaczeniu ponadregionalnym - Rozbudowa i doposażenie Samodzielnego Publicznego Szpitala Klinicznego im. Prof. Adama Grucy w celu poprawy jakości i dostępności udzielanych świadczeń zdrowotnych</t>
  </si>
  <si>
    <t>XII.2. Inwestycje w infrastrukturę ochrony zdrowia o znaczeniu ponadregionalnym - Wzrost jakości i dostępności świadczeń zdrowotnych 10 WSK z Polikliniką SPZOZ w Bydgoszczy poprzez zakup sprzętu medycznego dla intensywnej terapii.</t>
  </si>
  <si>
    <t>XII.2. Inwestycje w infrastrukturę ochrony zdrowia o znaczeniu ponadregionalnym - Utworzenie Kliniki Chorób Zakaźnych i dostosowanie zaplecza diagnostyczno-leczniczego SPSK Nr 1 Uniwersytetu Medycznego w Lublinie</t>
  </si>
  <si>
    <t>Samodzielny Publiczny Szpital Kliniczny Nr 1 w Lublinie</t>
  </si>
  <si>
    <t>20-081</t>
  </si>
  <si>
    <t xml:space="preserve">Staszica 16 </t>
  </si>
  <si>
    <t>XII.2. Inwestycje w infrastrukturę ochrony zdrowia o znaczeniu ponadregionalnym - Przebudowa i modernizacja specjalistycznej przychodni ortopedycznej w Samodzielnym Publicznym Szpitalu Klinicznym im. prof. Adama Grucy w celu podniesienia jakości świadczonych usług medycznych oraz zwiększenia dostępności do specjalistycznych porad ortopedycznych dzieci i dorosłych z regionu całej Polski.</t>
  </si>
  <si>
    <t>Samodzielny Publiczny Szpital Kliniczny im. prof. Adama Grucy Centrum Medycznego Kształcenia Podyplomowego</t>
  </si>
  <si>
    <t>XII.2. Inwestycje w infrastrukturę ochrony zdrowia o znaczeniu ponadregionalnym - Poprawa dostępności i jakości procedur kardiologii inwazyjnej w leczeniu ostrych stanów kardiologicznych i wad strukturalnych serca w ramach hospitalizacji w SPCSK w Warszawie</t>
  </si>
  <si>
    <t>Samodzielny Publiczny Centralny Szpital Kliniczny w Warszawie</t>
  </si>
  <si>
    <t>02-097</t>
  </si>
  <si>
    <t xml:space="preserve">Banacha 1a </t>
  </si>
  <si>
    <t>XII.2. Inwestycje w infrastrukturę ochrony zdrowia o znaczeniu ponadregionalnym - Poprawa jakości diagnostyki i leczenia kardiologiczno-kardiochirurgicznego poprzez zakup specjalistycznego sprzętu medycznego i modernizację budynków Instytutu Kardiologii w Warszawie</t>
  </si>
  <si>
    <t>Instytut Kardiologii im. Prymasa Tysiąclecia Stefana Kardynała Wyszyńskiego</t>
  </si>
  <si>
    <t>04-628</t>
  </si>
  <si>
    <t xml:space="preserve">Alpejska 42 </t>
  </si>
  <si>
    <t>XII.2. Inwestycje w infrastrukturę ochrony zdrowia o znaczeniu ponadregionalnym - Wzmocnienie efektywności i dostępności procedur medycznych w zakresie opieki, pooperacyjnej i intensywnej terapii oraz diagnostyki obrazowej w SP CSK w Warszawie</t>
  </si>
  <si>
    <t xml:space="preserve">Banacha 1A </t>
  </si>
  <si>
    <t>XII.2. Inwestycje w infrastrukturę ochrony zdrowia o znaczeniu ponadregionalnym - Wyższa jakość i dostępność leczenia pacjentów poprzez zakup nowoczesnej aparatury medycznej z zakresu diagnostyki obrazowej i pooperacyjnej w SP CSK w Warszawie</t>
  </si>
  <si>
    <t xml:space="preserve">Stefana Banacha 1A </t>
  </si>
  <si>
    <t>XII.2. Inwestycje w infrastrukturę ochrony zdrowia o znaczeniu ponadregionalnym - Doposażenie Oddziałów Neurochirurgii, Otolaryngologii i Chirurgii w 103 Szpitalu Wojskowym w Olsztynie.</t>
  </si>
  <si>
    <t>Uniwersytecki Szpital Kliniczny w Olsztynie</t>
  </si>
  <si>
    <t/>
  </si>
  <si>
    <t>10-082</t>
  </si>
  <si>
    <t xml:space="preserve">Warszawska 30 </t>
  </si>
  <si>
    <t>XII.2. Inwestycje w infrastrukturę ochrony zdrowia o znaczeniu ponadregionalnym - Rozbudowa Instytutu Kardiologii o nowy Oddział Intensywnej Terapii Kardiologicznej wraz z przebudową Klinik i doposażeniem Instytutu o wysokospecjalistyczny aparat hemodynamiczny przystosowany do pracy hybrydowej</t>
  </si>
  <si>
    <t>XII.2. Inwestycje w infrastrukturę ochrony zdrowia o znaczeniu ponadregionalnym - Poprawa jakości diagnostyki obrazowej i leczenia poprzez wymianę systemu rezonansu magnetycznego w Wojskowym Instytucie Medycznym w Warszawie</t>
  </si>
  <si>
    <t>XII.2. Inwestycje w infrastrukturę ochrony zdrowia o znaczeniu ponadregionalnym - Adaptacja pomieszczeń II piętra i części parteru budynku nr 3 GUMed przy ul. Dębinki 7 w Gdańsku na potrzeby Kliniki Neurologii Rozwojowej</t>
  </si>
  <si>
    <t>Gdański Uniwersytet Medyczny</t>
  </si>
  <si>
    <t>80-210</t>
  </si>
  <si>
    <t xml:space="preserve">Marii Skłodowskiej-Curie 3A </t>
  </si>
  <si>
    <t>XII.2. Inwestycje w infrastrukturę ochrony zdrowia o znaczeniu ponadregionalnym - Poprawa dostępu do usług medycznych o znaczeniu ponadregionalnym przez doposażenie Zakładu Radiologii UCK w Gdańsku w rezonans magnetyczny</t>
  </si>
  <si>
    <t>XII.2. Inwestycje w infrastrukturę ochrony zdrowia o znaczeniu ponadregionalnym - Rozbudowa Szpitala Klinicznego Nr 1 - Centrum Diagnostyki i Leczenia Nowotworów Dziedzicznych PUM</t>
  </si>
  <si>
    <t>Pomorski Uniwersytet Medyczny w Szczecinie</t>
  </si>
  <si>
    <t>70-204</t>
  </si>
  <si>
    <t xml:space="preserve">Rybacka 1 </t>
  </si>
  <si>
    <t>XII.2. Inwestycje w infrastrukturę ochrony zdrowia o znaczeniu ponadregionalnym - Utworzenie Ponadregionalnego Centrum Zabiegowego z uwzględnieniem leczenia operacyjnego schorzeń onkologicznych oraz transplantologii w SPSK Nr 4 w Lublinie</t>
  </si>
  <si>
    <t>Samodzielny Publiczny Szpital Kliniczny Nr 4 w Lublinie</t>
  </si>
  <si>
    <t>XII.2. Inwestycje w infrastrukturę ochrony zdrowia o znaczeniu ponadregionalnym - Zwiększenie dostępności i jakości świadczeń medycznych w SPDSK w Warszawie poprzez zakup aparatu RTG i Tomografu komputerowego.</t>
  </si>
  <si>
    <t>Samodzielny Publiczny Dziecięcy Szpital Kliniczny</t>
  </si>
  <si>
    <t>00-576</t>
  </si>
  <si>
    <t xml:space="preserve">Marszałkowska 24 </t>
  </si>
  <si>
    <t>XII.2. Inwestycje w infrastrukturę ochrony zdrowia o znaczeniu ponadregionalnym - Poprawa efektywności leczenia chorób płuc w Instytucie Gruźlicy i Chorób Płuc w Warszawie</t>
  </si>
  <si>
    <t>Instytut Gruźlicy i Chorób Płuc</t>
  </si>
  <si>
    <t>01-138</t>
  </si>
  <si>
    <t xml:space="preserve">Płocka 26 </t>
  </si>
  <si>
    <t>XII.2. Inwestycje w infrastrukturę ochrony zdrowia o znaczeniu ponadregionalnym - Poprawa jakości i efektywności diagnostyki onkologicznej w Polsce poprzez zakup nowego aparatu rezonansu magnetycznego dla Centrum Onkologii Oddział w Gliwicach</t>
  </si>
  <si>
    <t>Centrum Onkologii - Instytut im. Marii Skłodowskiej-Curie Oddział w Gliwicach</t>
  </si>
  <si>
    <t>Gliwice</t>
  </si>
  <si>
    <t>44-101</t>
  </si>
  <si>
    <t xml:space="preserve">Wybrzeże Armii Krajowej 15 </t>
  </si>
  <si>
    <t xml:space="preserve">XII.2. Inwestycje w infrastrukturę ochrony zdrowia o znaczeniu ponadregionalnym - Ponadregionalne Centrum Onkologii Dziecięcej we Wrocławiu – „Przylądek Nadziei”. Rozbudowa Akademickiego Szpitala Klinicznego we Wrocławiu o nowy blok Kliniki Transplantacji Szpiku, Onkologii i Hematologii Dziecięcej. </t>
  </si>
  <si>
    <t>Uniwersytet Medyczny im. Piastów Śląskich we Wrocławiu</t>
  </si>
  <si>
    <t>50-367</t>
  </si>
  <si>
    <t xml:space="preserve">Wybrzeże L. Pasteura 1 </t>
  </si>
  <si>
    <t>XII.2. Inwestycje w infrastrukturę ochrony zdrowia o znaczeniu ponadregionalnym - Zakup aparatury i sprzętu medycznego dla Zakładu Diagnostyki Laboratoryjnej i Immunologii Klinicznej Wieku Rozwojowego w SPDSK w Warszawie</t>
  </si>
  <si>
    <t>XII.2. Inwestycje w infrastrukturę ochrony zdrowia o znaczeniu ponadregionalnym - Doposażenie w aparaturę medyczną Instytutu Reumatologii w Warszawie metodą na zwiększenie jakości dostępności do specjalistycznych świadczeń zdrowotnych.</t>
  </si>
  <si>
    <t>Instytut Reumatologii im. prof. dr hab. med. Eleonory Reicher</t>
  </si>
  <si>
    <t>02-637</t>
  </si>
  <si>
    <t xml:space="preserve">Spartańska 1 </t>
  </si>
  <si>
    <t>XII.2. Inwestycje w infrastrukturę ochrony zdrowia o znaczeniu ponadregionalnym - Poprawa diagnostyki obrazowej w 4 Wojskowym Szpitalu Klinicznym we Wrocławiu.</t>
  </si>
  <si>
    <t>XII.2. Inwestycje w infrastrukturę ochrony zdrowia o znaczeniu ponadregionalnym - Poprawa jakości specjalistycznych usług medycznych poprzez remont oraz zakup nowoczesnego wyposażenia dla Kliniki Neonatologii oraz Kliniki Intensywnej Terapii Wad Wrodzonych Noworodków i Niemowląt w Instytucie "CZMP" w Łodzi</t>
  </si>
  <si>
    <t>Instytut "Centrum Zdrowia Matki Polki"</t>
  </si>
  <si>
    <t>93-338</t>
  </si>
  <si>
    <t xml:space="preserve">Rzgowska 281/289 </t>
  </si>
  <si>
    <t>XII.2. Inwestycje w infrastrukturę ochrony zdrowia o znaczeniu ponadregionalnym - Wymiana aparatu RTG w celu poprawy jakości i dostępności usług z zakresu diagnostyki obrazowej dla mieszkańców całego kraju.</t>
  </si>
  <si>
    <t>Samodzielny Publiczny Szpital Kliniczny im. prof. W. Orłowskiego Centrum Medycznego Kształcenia Podyplomowego</t>
  </si>
  <si>
    <t>00-416</t>
  </si>
  <si>
    <t xml:space="preserve">Czerniakowska 231 </t>
  </si>
  <si>
    <t>XII.2. Inwestycje w infrastrukturę ochrony zdrowia o znaczeniu ponadregionalnym - Zakup nowoczesnego sprzętu na potrzeby ponadregionalnego Centrum Chirurgii Endowaskularnej</t>
  </si>
  <si>
    <t>Akademia Medyczna im. Piastów Śląskich we Wrocławiu</t>
  </si>
  <si>
    <t xml:space="preserve">Pasteura 1 </t>
  </si>
  <si>
    <t>XII.2. Inwestycje w infrastrukturę ochrony zdrowia o znaczeniu ponadregionalnym - Modernizacja Oddziału Chirurgicznego w Uniwersyteckim Szpitalu Dziecięcym w Krakowie.</t>
  </si>
  <si>
    <t>Uniwersytecki Szpital Dziecięcy w Krakowie</t>
  </si>
  <si>
    <t>30-663</t>
  </si>
  <si>
    <t xml:space="preserve">Wielicka 265 </t>
  </si>
  <si>
    <t>XII.2. Inwestycje w infrastrukturę ochrony zdrowia o znaczeniu ponadregionalnym - Poprawa jakości i dostępności badań diagnostycznych oferowanych przez 107 Szpital Wojskowy w Wałczu poprzez zakup specjalistycznej aparatury medycznej.</t>
  </si>
  <si>
    <t>107 Szpital Wojskowy z Przychodnią - Samodzielny Publiczny Zakład Opieki Zdrowotnej</t>
  </si>
  <si>
    <t>Wałcz</t>
  </si>
  <si>
    <t>78-600</t>
  </si>
  <si>
    <t xml:space="preserve">Kołobrzeska 44 </t>
  </si>
  <si>
    <t>XII.2. Inwestycje w infrastrukturę ochrony zdrowia o znaczeniu ponadregionalnym - Modernizacja Katedry Ginekologii i Położnictwa UJ CM w Krakowie - przebudowa istniejących bloków porodowych wraz z wyposażeniem</t>
  </si>
  <si>
    <t>Uniwersytet Jagielloński, Collegium Medicum</t>
  </si>
  <si>
    <t>31-008</t>
  </si>
  <si>
    <t xml:space="preserve">Św. Anny 12 </t>
  </si>
  <si>
    <t>XII.2. Inwestycje w infrastrukturę ochrony zdrowia o znaczeniu ponadregionalnym - Rozwój innowacyjnej chirurgii poprzez utworzenie nowoczesnego Bloku Operacyjnego oraz OAiIT w SPSK Nr 1 im. Prof. S. Szyszko ŚUM - etap II</t>
  </si>
  <si>
    <t>Samodzielny Publiczny Szpital Kliniczny Nr 1 im. Prof. Stanisława Szyszko Śląskiego Uniwersytetu Medycznego w Katowicach</t>
  </si>
  <si>
    <t xml:space="preserve">3-go Maja 13-15 </t>
  </si>
  <si>
    <t>XII.2. Inwestycje w infrastrukturę ochrony zdrowia o znaczeniu ponadregionalnym - Poprawa jakości i efektywności diagnostyki onkologicznej w Polsce poprzez wymianę aparatury obrazowej w medycynie nuklearnej.</t>
  </si>
  <si>
    <t>Centrum Onkologii - Instytut im. Marii Skłodowskiej-Curie</t>
  </si>
  <si>
    <t>XII.2. Inwestycje w infrastrukturę ochrony zdrowia o znaczeniu ponadregionalnym - Rozbudowa Szpitala Specjalistycznego MSWiA w Otwocku, w celu dostosowania oddziałów terapii uzależnień i rehabilitacji medycznej do wymagań prawnych.</t>
  </si>
  <si>
    <t>Samodzielny Publiczny Zakład Opieki Zdrowotnej Szpital Specjalistyczny Ministerstwa Spraw Wewnętrznych w Otwocku</t>
  </si>
  <si>
    <t xml:space="preserve">Bolesława Prusa 1/3 </t>
  </si>
  <si>
    <t>XII.2. Inwestycje w infrastrukturę ochrony zdrowia o znaczeniu ponadregionalnym - Poprawa jakości, efektywności i dostępności do specjalistycznej opieki nad noworodkiem w GPSK w Poznaniu poprzez zakup nowoczesnej aparatury medycznej.</t>
  </si>
  <si>
    <t>Ginekologiczno-Położniczy Szpital Kliniczny Uniwersytetu Medycznego im. Karola Marcinkowskiego w Poznaniu</t>
  </si>
  <si>
    <t>60-535</t>
  </si>
  <si>
    <t xml:space="preserve">Polna 33 </t>
  </si>
  <si>
    <t>XII.2. Inwestycje w infrastrukturę ochrony zdrowia o znaczeniu ponadregionalnym - Wzrost jakości i dostępności diagnostyki obrazowej w Szpitalu Klinicznym Przemienienia Pańskiego UM w Poznaniu poprzez rozbudowę i zakup wyposażenia.</t>
  </si>
  <si>
    <t>Szpital Kliniczny Przemienienia Pańskiego Uniwersytetu Medycznego im. Karola Marcinkowskiego w Poznaniu</t>
  </si>
  <si>
    <t>61-848</t>
  </si>
  <si>
    <t xml:space="preserve">Długa 1/2 </t>
  </si>
  <si>
    <t>XII.2. Inwestycje w infrastrukturę ochrony zdrowia o znaczeniu ponadregionalnym - Utworzenie Makroregionalnego Centrum Inwazyjnej Diagnostyki i Chirurgicznego Leczenia Raka Płuca w SPSK Nr 4 w Lublinie.</t>
  </si>
  <si>
    <t>XII.2. Inwestycje w infrastrukturę ochrony zdrowia o znaczeniu ponadregionalnym - Modernizacja Kliniki Pneumonologii, Onkologii i Alergologii w SPSK nr 4 w Lublinie celem zwiększenia skuteczności wczesnej diagnostyki raka płuca</t>
  </si>
  <si>
    <t>XII.2. Inwestycje w infrastrukturę ochrony zdrowia o znaczeniu ponadregionalnym - Zwiększenie dostępności i jakości świadczeń zdrowotnych poprzez zakup nowoczesnej aparatury medycznej dla Dziecięcego Szpitala Klinicznego w Lublinie.</t>
  </si>
  <si>
    <t>Dziecięcy Szpital Kliniczny imienia profesora Antoniego Gębali</t>
  </si>
  <si>
    <t>20-093</t>
  </si>
  <si>
    <t xml:space="preserve">Chodźki 2 </t>
  </si>
  <si>
    <t>XII.2. Inwestycje w infrastrukturę ochrony zdrowia o znaczeniu ponadregionalnym - Dostosowanie obiektów Szpitala Uniwersyteckiego im. dr. A. Jurasza w Bydgoszczy do wymagań ochrony przeciwpożarowej - etap I</t>
  </si>
  <si>
    <t>Szpital Uniwersytecki nr 1 im. dr A. Jurasza w Bydgoszczy</t>
  </si>
  <si>
    <t>XII.2. Inwestycje w infrastrukturę ochrony zdrowia o znaczeniu ponadregionalnym - Wzrost dostępności wysokospecjalistycznych świadczeń zdrowotnych przez wymianę aparatu rezonansu magnetycznego w Szpitalu Uniwersyteckim w Bydgoszczy.</t>
  </si>
  <si>
    <t>XII.2. Inwestycje w infrastrukturę ochrony zdrowia o znaczeniu ponadregionalnym - Poprawa jakości usług medycznych poprzez zakup aparatury obrazowej oraz wyrobów medycznych dla SP ZOZ Szpitala Specjalistycznego MSWiA w Głuchołazach.</t>
  </si>
  <si>
    <t>Samodzielny Publiczny Zakład Opieki Zdrowotnej Szpital Specjalistyczny Ministerstwa Spraw Wewnętrznych i Administracji</t>
  </si>
  <si>
    <t>Głuchołazy</t>
  </si>
  <si>
    <t>48-340</t>
  </si>
  <si>
    <t xml:space="preserve">M.Karłowicza 40 </t>
  </si>
  <si>
    <t>XII.2. Inwestycje w infrastrukturę ochrony zdrowia o znaczeniu ponadregionalnym - Poprawa jakości i dostępności usług medycznych poprzez zakup aparatury obrazowej i wyrobów medycznych dla Instytutu Kardiologii w Warszawie.</t>
  </si>
  <si>
    <t>XII.2. Inwestycje w infrastrukturę ochrony zdrowia o znaczeniu ponadregionalnym - Dostosowanie Izby Przyjęć do wymogów określonych przepisami prawa oraz unowocześnienie pracowni zakładów diagnostyki obrazowej ZOZ MSWiA w Rzeszowie</t>
  </si>
  <si>
    <t>Samodzielny Publiczny Zakład Opieki Zdrowotnej Ministerstwa Spraw Wewnętrznych w Rzeszowie</t>
  </si>
  <si>
    <t>35-111</t>
  </si>
  <si>
    <t xml:space="preserve">Krakowska 16 </t>
  </si>
  <si>
    <t>XII.2. Inwestycje w infrastrukturę ochrony zdrowia o znaczeniu ponadregionalnym - Poprawa jakości świadczeń medycznych poprzez zakup aparatury obrazowej i sprzętu medycznego służącego do diagnostyki i terapii w ZOZ MSWiA w Łodzi.</t>
  </si>
  <si>
    <t>Zakład Opieki Zdrowotnej Ministerstwa Spraw Wewnętrznych i Administracji w Łodzi</t>
  </si>
  <si>
    <t>91-425</t>
  </si>
  <si>
    <t xml:space="preserve">Północna 42 </t>
  </si>
  <si>
    <t>XII.2. Inwestycje w infrastrukturę ochrony zdrowia o znaczeniu ponadregionalnym - Modernizacja Oddziału Chorób Dziecięcych i Noworodkowych z Centrum Alergologii i Dermatologii Dziecięcej Centralnego Szpitala Klinicznego Ministerstwa Spraw Wewnętrznych i Administracji w Warszawie.</t>
  </si>
  <si>
    <t>Centralny Szpital Kliniczny Ministerstwa Spraw Wewnętrznych w Warszawie</t>
  </si>
  <si>
    <t xml:space="preserve">Wołoska 137 </t>
  </si>
  <si>
    <t>XII.2. Inwestycje w infrastrukturę ochrony zdrowia o znaczeniu ponadregionalnym - Poprawa jakości świadczenia usług medycznych w zakresie chirurgii małoinwazyjnej w Klinice chirurgii gastroenterologicznej i transplantologii w CSK MSWiA w Warszawie.</t>
  </si>
  <si>
    <t>XII.2. Inwestycje w infrastrukturę ochrony zdrowia o znaczeniu ponadregionalnym - Adaptacja pomieszczeń i wyposażenie w sprzęt medyczny OKAiIT USK nr 1 im. N. Barlickiego w Łodzi, gm. M. Łódź, pow. m. łódzki, woj. łódzkie.</t>
  </si>
  <si>
    <t>Samodzielny Publiczny Zakład Opieki Zdrowotnej Uniwersytecki Szpital Kliniczny Nr 1 im. Norberta Barlickiego Uniwersytetu Medycznego w Łodzi</t>
  </si>
  <si>
    <t>90-153</t>
  </si>
  <si>
    <t xml:space="preserve">Kopcińskiego 22 </t>
  </si>
  <si>
    <t>XII.2. Inwestycje w infrastrukturę ochrony zdrowia o znaczeniu ponadregionalnym - Zakup niezbędnej aparatury obrazowej i wyrobów medycznych na potrzeby SCM w Polanicy-Zdroju</t>
  </si>
  <si>
    <t>Specjalistyczne Centrum Medyczne Spółka Akcyjna</t>
  </si>
  <si>
    <t>Polanica-Zdrój</t>
  </si>
  <si>
    <t xml:space="preserve">Jana Pawła II 2 </t>
  </si>
  <si>
    <t>XII.2. Inwestycje w infrastrukturę ochrony zdrowia o znaczeniu ponadregionalnym - Zakup i instalacja SPECT-CT oraz modernizacja ośrodka medycyny nuklearnej w Oddziale Klinicznym Endokrynologii Szpitala Uniwersyteckiego w Krakowie.</t>
  </si>
  <si>
    <t>XII.2. Inwestycje w infrastrukturę ochrony zdrowia o znaczeniu ponadregionalnym - Zakup aparatury obrazowej i wyrobów medycznych na potrzeby Bloku Operacyjnego oraz Oddziału Intensywnej Opieki Sercowo-Naczyniowej SCCS w Zabrzu.</t>
  </si>
  <si>
    <t xml:space="preserve">Szpitalna 2 </t>
  </si>
  <si>
    <t>XII.2. Inwestycje w infrastrukturę ochrony zdrowia o znaczeniu ponadregionalnym - Podniesienie jakości i dostępności specjalistycznych świadczeń zdrowotnych poprzez modernizację i doposażenie Centrum Rehabilitacji w Jedlcu</t>
  </si>
  <si>
    <t>Centrum Rehabilitacji Rolników Kasy Rolniczego Ubezpieczenia Społecznego w Jedlcu</t>
  </si>
  <si>
    <t>Gołuchów</t>
  </si>
  <si>
    <t>63-322</t>
  </si>
  <si>
    <t xml:space="preserve">Jedlec - </t>
  </si>
  <si>
    <t>XII.2. Inwestycje w infrastrukturę ochrony zdrowia o znaczeniu ponadregionalnym - Zakup aparatury obrazowej oraz wyrobów medycznych na potrzeby Pracowni Hemodynamiki i Diagnostyki Obrazowej SCCS w Zabrzu.</t>
  </si>
  <si>
    <t xml:space="preserve">M. Curie-Skłodowskiej 9 </t>
  </si>
  <si>
    <t>XII.2. Inwestycje w infrastrukturę ochrony zdrowia o znaczeniu ponadregionalnym - Stworzenie w Uniwersyteckim Szpitalu Klinicznym nr 2 im. Wojskowej Akademii Medycznej w Łodzi całodobowego Centrum Endoskopowego Leczenia Krwawień</t>
  </si>
  <si>
    <t>Samodzielny Publiczny Zakład Opieki Zdrowotnej Uniwersytecki Szpital Kliniczny im. Wojskowej Akademii Medycznej Uniwersytetu Medycznego w Łodzi - Centralny Szpital Weteranów</t>
  </si>
  <si>
    <t>90-549</t>
  </si>
  <si>
    <t xml:space="preserve">Żeromskiego 113 </t>
  </si>
  <si>
    <t>XII.2. Inwestycje w infrastrukturę ochrony zdrowia o znaczeniu ponadregionalnym - Dobra diagnoza podstawą skutecznego leczenia - wyposażenie Zakładu Diagnostyki Obrazowej ZOZ MSWiA w Białymstoku w nowoczesny tomograf komputerowy.</t>
  </si>
  <si>
    <t>Samodzielny Publiczny Zakład Opieki Zdrowotnej Ministerstwa Spraw Wewnętrznych w Białymstoku</t>
  </si>
  <si>
    <t>15-471</t>
  </si>
  <si>
    <t xml:space="preserve">Fabryczna 27 </t>
  </si>
  <si>
    <t>XII.2. Inwestycje w infrastrukturę ochrony zdrowia o znaczeniu ponadregionalnym - Zakup specjalistycznego sprzętu medycznego na potrzeby Szpitala Uniwersyteckiego Nr 2 im. dr Jana Biziela w Bydgoszczy.</t>
  </si>
  <si>
    <t>XII.2. Inwestycje w infrastrukturę ochrony zdrowia o znaczeniu ponadregionalnym - Zakup aparatury medycznej wraz z ucyfrowieniem Zakładu Diagnostyki Obrazowej 1 Szpitala Wojskowego z Przychodnią SP ZOZ w Lublinie.</t>
  </si>
  <si>
    <t>1 Szpital Wojskowy z Przychodnią Samodzielny Publiczny Zakład Opieki Zdrowotnej w Lublinie</t>
  </si>
  <si>
    <t>20-904</t>
  </si>
  <si>
    <t xml:space="preserve">Aleje Racławickie 23 </t>
  </si>
  <si>
    <t xml:space="preserve">XII.2. Inwestycje w infrastrukturę ochrony zdrowia o znaczeniu ponadregionalnym - Przebudowa parteru Kliniki Okulistyki oraz zakup aparatury medycznej w celu zwiększenia jakości specjalistycznych usług w SPSK Nr 2 PAM w Szczecinie. </t>
  </si>
  <si>
    <t>Samodzielny Publiczny Szpital Kliniczny Nr 2 PUM w Szczecinie</t>
  </si>
  <si>
    <t>70-111</t>
  </si>
  <si>
    <t xml:space="preserve">Powstańców Wielkopolskich 72 </t>
  </si>
  <si>
    <t>XII.2. Inwestycje w infrastrukturę ochrony zdrowia o znaczeniu ponadregionalnym - Modernizacja oddziałów neurologii w celu podniesienia jakości i dostępności do świadczeń zdrowotnych oferowanych przez IPIN w Warszawie.</t>
  </si>
  <si>
    <t>Instytut Psychiatrii i Neurologii</t>
  </si>
  <si>
    <t>02-957</t>
  </si>
  <si>
    <t xml:space="preserve">Sobieskiego 9 </t>
  </si>
  <si>
    <t>XII.2. Inwestycje w infrastrukturę ochrony zdrowia o znaczeniu ponadregionalnym - Radiologia XXI wieku - poprawa jakości diagnostyki rentgenowskiej w UDSK w Białymstoku poprzez wymianę dwóch przestarzałych aparatów RTG</t>
  </si>
  <si>
    <t>Uniwersytecki Dziecięcy Szpital Kliniczny im. L. Zamenhofa w Białymstoku</t>
  </si>
  <si>
    <t>15-274</t>
  </si>
  <si>
    <t xml:space="preserve">J. Waszyngtona 17 </t>
  </si>
  <si>
    <t>XII.2. Inwestycje w infrastrukturę ochrony zdrowia o znaczeniu ponadregionalnym - Podniesienie jakości wysokospecjalistycznych procedur medycznych dla dzieci poprzez dostawę sprzętu medycznego dla Instytutu Matki i Dziecka w Warszawie.</t>
  </si>
  <si>
    <t>Instytut Matki i Dziecka</t>
  </si>
  <si>
    <t>01-211</t>
  </si>
  <si>
    <t xml:space="preserve">Kasprzaka 17A </t>
  </si>
  <si>
    <t>XII.2. Inwestycje w infrastrukturę ochrony zdrowia o znaczeniu ponadregionalnym - Podniesienie dostępu do nowoczesnych sposobów diagnozowania nowotworów poprzez wyposażenie Centrum Onkologii Oddział w Krakowie SPECT/CT</t>
  </si>
  <si>
    <t>Centrum Onkologii - Instytut im. Marii Skłodowskiej-Curie Oddział w Krakowie</t>
  </si>
  <si>
    <t>31-115</t>
  </si>
  <si>
    <t xml:space="preserve">Garncarska 11 </t>
  </si>
  <si>
    <t>XII.2. Inwestycje w infrastrukturę ochrony zdrowia o znaczeniu ponadregionalnym - Podniesienie jakości wysokospecjalistycznych procedur medycznych dla pacjentów Szpitala MSWiA w Lublinie poprzez doposażenie pomieszczeń szpitalnych.</t>
  </si>
  <si>
    <t>XII.2. Inwestycje w infrastrukturę ochrony zdrowia o znaczeniu ponadregionalnym - Zakup aparatury obrazowej oraz dostosowanie infrastruktury technicznej w celu utworzenia Teleradiologicznego Centrum Diagnostycznego w WIM.</t>
  </si>
  <si>
    <t>Warszawa 44</t>
  </si>
  <si>
    <t>XII.2. Inwestycje w infrastrukturę ochrony zdrowia o znaczeniu ponadregionalnym - Modernizacja, zakup sprzętu diagnostycznego i dystrybucja obrazu cyfrowego w Zakładzie Diagnostyki Obrazowej.</t>
  </si>
  <si>
    <t>110 Szpital Wojskowy z Przychodnią Samodzielny Publiczny Zakład Opieki Zdrowotnej w Elblągu</t>
  </si>
  <si>
    <t xml:space="preserve">Komeńskiego 35 </t>
  </si>
  <si>
    <t>XII.2. Inwestycje w infrastrukturę ochrony zdrowia o znaczeniu ponadregionalnym - Przebudowa pomieszczeń III Oddziału Propedeutyki Pediatrii i Chorób Metabolicznych Kości w Łodzi, przy ul. Spornej 36/50</t>
  </si>
  <si>
    <t>Samodzielny Publiczny Zakład Opieki Zdrowotnej Uniwersytecki Szpital Kliniczny Nr 4 im. Marii Konopnickiej Uniwersytetu Medycznego w Łodzi</t>
  </si>
  <si>
    <t>91-738</t>
  </si>
  <si>
    <t xml:space="preserve">Sporna 36/50 </t>
  </si>
  <si>
    <t>XII.2. Inwestycje w infrastrukturę ochrony zdrowia o znaczeniu ponadregionalnym - Opieka nad dzieckiem z niską wagą urodzeniową i wadami wrodzonymi w okresie przedporodowym, porodowym i poporodowym w ICZMP w Łodzi.</t>
  </si>
  <si>
    <t>XII.2. Inwestycje w infrastrukturę ochrony zdrowia o znaczeniu ponadregionalnym - Poprawa efektywności przyjęć oraz dostępności i jakości diagnostyki i terapii chorób płuc ( I etap) w Instytucie Gruźlicy i Chorób Płuc w Warszawie</t>
  </si>
  <si>
    <t>XII.2. Inwestycje w infrastrukturę ochrony zdrowia o znaczeniu ponadregionalnym - Zwiększenie dostępności i jakości diagnostycznych świadczeń zdrowotnych poprzez doposażenie Zakładu Diagnostyki Obrazowej ICZMP w Łodzi.</t>
  </si>
  <si>
    <t>XII.2. Inwestycje w infrastrukturę ochrony zdrowia o znaczeniu ponadregionalnym - Remont Bloku Operacyjnego "A" Instytutu Centrum Zdrowia Matki Polki w Łodzi wraz z zakupem nowoczesnego wyposażenia.</t>
  </si>
  <si>
    <t>XII.2. Inwestycje w infrastrukturę ochrony zdrowia o znaczeniu ponadregionalnym - Poprawa dostępności i jakości leczenia specjalistycznego poprzez stworzenie Centrum Diagnostyki i Leczenia Żylnej Choroby Zakrzepowo Zatorowej w Szpitalu Dzieciątka Jezus</t>
  </si>
  <si>
    <t>XII.2. Inwestycje w infrastrukturę ochrony zdrowia o znaczeniu ponadregionalnym - Zwiększenie dostępności i jakości świadczeń zdrowotnych przez doposażenie Centrum Profilaktyki Nowotworów w Centrum Onkologii w Warszawie.</t>
  </si>
  <si>
    <t>02-781</t>
  </si>
  <si>
    <t xml:space="preserve">Wilhelma Konrada Roentgena 5 </t>
  </si>
  <si>
    <t>XII.2. Inwestycje w infrastrukturę ochrony zdrowia o znaczeniu ponadregionalnym - Zwiększenie dostępności i jakości świadczeń z zakresu diagnostyki i terapii izotopowej przez doposażenie ZMNiEO w Centrum Onkologii w Warszawie.</t>
  </si>
  <si>
    <t xml:space="preserve">W.K. Roentgena 5 </t>
  </si>
  <si>
    <t>XII.2. Inwestycje w infrastrukturę ochrony zdrowia o znaczeniu ponadregionalnym - Przebudowa pomieszczeń parteru budynku SPSK 1 PUM dla Klinik: Anestezjologii i Intensywnej Terapii oraz Otolaryngologii i Onkologii Laryngologicznej</t>
  </si>
  <si>
    <t>XII.2. Inwestycje w infrastrukturę ochrony zdrowia o znaczeniu ponadregionalnym - Zakup aparatury oraz sprzętu medycznego w celu dostosowania ZOZ MSWiA w Szczecinie do wymagań rozporządzenia Ministra Zdrowia z dnia 10.11.2006r.</t>
  </si>
  <si>
    <t>Samodzielny Publiczny Zakład Opieki Zdrowotnej Ministerstwa Spraw Wewnętrznych w Szczecinie</t>
  </si>
  <si>
    <t>70-382</t>
  </si>
  <si>
    <t xml:space="preserve">Jagiellońska 44 </t>
  </si>
  <si>
    <t>XII.2. Inwestycje w infrastrukturę ochrony zdrowia o znaczeniu ponadregionalnym - Poprawa jakości usług medycznych poprzez zakup angiografu wraz z adaptacją pomieszczeń dla Wojskowego Instytutu Medycznego w Warszawie</t>
  </si>
  <si>
    <t>XII.2. Inwestycje w infrastrukturę ochrony zdrowia o znaczeniu ponadregionalnym - Zakup wyrobów medycznych dla potrzeb SPCSK w Katowicach w celu poprawy jakości wysokospecjalistycznych procedur endoskopowych</t>
  </si>
  <si>
    <t>Samodzielny Publiczny Centralny Szpital Kliniczny im. prof. Kornela Gibińskiego Śląskiego Uniwersytetu Medycznego w Katowicach</t>
  </si>
  <si>
    <t>Katowice</t>
  </si>
  <si>
    <t>40-752</t>
  </si>
  <si>
    <t xml:space="preserve">Medyków 14 </t>
  </si>
  <si>
    <t>XII.2. Inwestycje w infrastrukturę ochrony zdrowia o znaczeniu ponadregionalnym - Zakup urządzeń medycznych dla potrzeb SPCSK w Katowicach w celu poprawy jakości lecznictwa wysokospecjalistycznego OAiIT.</t>
  </si>
  <si>
    <t>XII.2. Inwestycje w infrastrukturę ochrony zdrowia o znaczeniu ponadregionalnym - Zakup aparatury obrazowej dla Szpitala Klinicznego nr 3 w Zabrzu w celu poprawy jakości lecznictwa wysokospecjalistycznego.</t>
  </si>
  <si>
    <t>Samodzielny Publiczny Szpital Kliniczny Nr 1 im. prof. Stanisława Szyszko Śląskiego Uniwersytetu Medycznego w Katowicach</t>
  </si>
  <si>
    <t>XII.2. Inwestycje w infrastrukturę ochrony zdrowia o znaczeniu ponadregionalnym - Podniesienie jakości i dostępności świadczeń zdrowotnych poprzez wymianę aparatury medycznej i modernizację klinik Instytutu Reumatologii w Warszawie.</t>
  </si>
  <si>
    <t>XII.2. Inwestycje w infrastrukturę ochrony zdrowia o znaczeniu ponadregionalnym - Podniesienie bezpieczeństwa diagnostyki obrazowej poprzez unowocześnienie aparatury medycznej w Zakładzie Radiologii USK w Białymstoku.</t>
  </si>
  <si>
    <t>XII.2. Inwestycje w infrastrukturę ochrony zdrowia o znaczeniu ponadregionalnym - Zapewnienie standardów opieki medycznej na Bloku Operacyjnym i Oddziale Intensywnej Terapii USK w Białymstoku.</t>
  </si>
  <si>
    <t>SAMODZIELNY PUBLICZNY WOJEWÓDZKI SZPITAL SPECJALISTYCZNY W CHEŁMIE</t>
  </si>
  <si>
    <t>LUBELSKIE</t>
  </si>
  <si>
    <t>WOJEWÓDZKI SZPITAL ZESPOLONY IM. L. RYDYGIERA W TORUNIU</t>
  </si>
  <si>
    <t>KUJAWSKO-POMORSKIE</t>
  </si>
  <si>
    <t>Przebudowa i rozbudowa Szpitalnego Oddziału Ratunkowego w Szpitalu Uniwersyteckim nr 2 im. dr. Jana Biziela w Bydgoszczy</t>
  </si>
  <si>
    <t>SZPITAL UNIWERSYTECKI NR. 2 IM. DR. JANA BIZIELA W BYDGOSZCZY</t>
  </si>
  <si>
    <t>WOJEWÓDZKI SZPITAL SPECJALISTYCZNY W BIAŁEJ PODLASKIEJ</t>
  </si>
  <si>
    <t>Wsparcie Szpitalnego Oddziału Ratunkowego ZOZ we Włoszczowie poprzez jego rozbudowę i dostosowanie do obowiązujących przepisów oraz budowę całodobowego lądowiska dla śmigłowców ratunkowych</t>
  </si>
  <si>
    <t>ZESPÓŁ OPIEKI ZDROWOTNEJ WE WŁOSZCZOWIE IM. JANA PAWŁA II</t>
  </si>
  <si>
    <t>ŚWIĘTOKRZYSKIE</t>
  </si>
  <si>
    <t>Włoszczowa</t>
  </si>
  <si>
    <t>29-100</t>
  </si>
  <si>
    <t>Projekt obejmuje rozbudowę i dostosowanie SOR oraz budowę lądowiska dla śmigłowców</t>
  </si>
  <si>
    <t>SAMODZIELNY PUBLICZNY ZAKŁAD OPIEKI ZDROWOTNEJ</t>
  </si>
  <si>
    <t>WARMIŃSKO-MAZURSKIE</t>
  </si>
  <si>
    <t>Doposażenie sprzętu Szpitalnego Oddziału ratunkowego SP ZOZ w Mławie</t>
  </si>
  <si>
    <t>SAMODZIELNY PUBLICZNY ZAKŁAD OPIEKI ZDROWOTNEJ W MŁAWIE</t>
  </si>
  <si>
    <t>MAZOWIECKIE</t>
  </si>
  <si>
    <t>POWIATOWY SZPITAL IM. WŁADYSŁAWA BIEGAŃSKIEGO W IŁAWIE</t>
  </si>
  <si>
    <t>SAMODZIELNY PUBLICZNY ZESPÓŁ OPIEKI ZDROWOTNEJ W BRZESKU</t>
  </si>
  <si>
    <t>MAŁOPOLSKIE</t>
  </si>
  <si>
    <t>Wsparcie istniejącego szpitalnego oddziału ratunkowego w Szpitalu Powiatowym w Limanowej</t>
  </si>
  <si>
    <t>SZPITAL POWIATOWY W LIMANOWEJ IMIENIA MIŁOSIERDZIA BOŻEGO.</t>
  </si>
  <si>
    <t>Józefa Piłsudskiego 61</t>
  </si>
  <si>
    <t>Przedmiotem projektu jest przeprowadzenie prac budowlanych, dostawa i instalacja wyrobów medycznych poprawiających jakość świadczonych usług leczniczych i bezpieczeństwo medyczne szpitalnego oddziału ratunkowego.</t>
  </si>
  <si>
    <t>SZPITAL BIELAŃSKI IM.KS. JERZEGO POPIEŁUSZKI SPZOZ W WARSZAWIE</t>
  </si>
  <si>
    <t>SAMODZIELNY PUBLICZNY SZPITAL WOJEWÓDZKI IM. PAPIEŻA JANA PAWŁA II W ZAMOŚCIU</t>
  </si>
  <si>
    <t>SAMODZIELNY PUBLICZNY ZAKŁAD OPIEKI ZDROWOTNEJ W WIELUNIU</t>
  </si>
  <si>
    <t>ŁÓDZKIE</t>
  </si>
  <si>
    <t>Rozbudowa Szpitalnego Oddziału Ratunkowego w Miejskim Szpitalu Zespolonym w Częstochowie</t>
  </si>
  <si>
    <t>SAMODZIELNY PUBLICZNY ZAKŁAD OPIEKI ZDROWOTNEJ MIEJSKI SZPITAL ZESPOLONY W CZĘSTOCHOWIE</t>
  </si>
  <si>
    <t>ŚLĄSKIE</t>
  </si>
  <si>
    <t>Częstochowa</t>
  </si>
  <si>
    <t>42-200</t>
  </si>
  <si>
    <t>Mirowska 15</t>
  </si>
  <si>
    <t>ZESPÓŁ OPIEKI ZDROWOTNEJ W BOLESŁAWCU</t>
  </si>
  <si>
    <t>DOLNOŚLĄSKIE</t>
  </si>
  <si>
    <t>ZESPÓŁ ZAKŁADÓW OPIEKI ZDROWOTNEJ W OSTROWIE WIELKOPOLSKIM</t>
  </si>
  <si>
    <t>WIELKOPOLSKIE</t>
  </si>
  <si>
    <t>Przebudowa szpitalnego oddziału ratunkowego wraz z budową lądowiska wyniesionego w Szpitalu w Stalowej Woli</t>
  </si>
  <si>
    <t>SAMODZIELNY PUBLICZNY ZESPÓŁ ZAKŁADÓW OPIEKI ZDROWOTNEJ POWIATOWY SZPITAL SPECJALISTYCZNY W STALOWEJ WOLI</t>
  </si>
  <si>
    <t>PODKARPACKIE</t>
  </si>
  <si>
    <t>Stalowa Wola</t>
  </si>
  <si>
    <t>37-450</t>
  </si>
  <si>
    <t>Przebudowa i rozbudowa SOR, budowa lądowiska wyniesionego.</t>
  </si>
  <si>
    <t>SPECJALISTYCZNE CENTRUM MEDYCZNE SPÓŁKA AKCYJNA W POLANICY-ZDRÓJ</t>
  </si>
  <si>
    <t>SZPITAL WOJEWÓDZKI IM. KARDYNAŁA STEFANA WYSZYŃSKIEGO W ŁOMŻY</t>
  </si>
  <si>
    <t>PODLASKIE</t>
  </si>
  <si>
    <t>WOJEWÓDZKI SZPITAL ZESPOLONY W PŁOCKU</t>
  </si>
  <si>
    <t>Poprawa jakości świadczeń opieki zdrowotnej w Szpitalnym Oddziale Ratunkowym Mazowieckiego Szpitala Wojewódzkiego w Siedlcach Sp. z o.o.</t>
  </si>
  <si>
    <t>MAZOWIECKI SZPITAL WOJEWÓDZKI W SIEDLCACH SP. Z O.O.</t>
  </si>
  <si>
    <t>SAMODZIELNY PUBLICZNY ZAKŁAD OPIEKI ZDROWOTNEJ W KĘPNIE</t>
  </si>
  <si>
    <t>Modernizacja SOR SP ZOZ w Parczewie w celu zagwarantowania bezpieczeństwa mieszkańców powiatu parczewskiego.</t>
  </si>
  <si>
    <t>SAMODZIELNY PUBLICZNY ZAKŁAD OPIEKI ZDROWOTNEJ W PARCZEWIE</t>
  </si>
  <si>
    <t>SAMODZIELNY PUBLICZNY ZAKŁAD OPIEKI ZDROWOTNEJ MINISTERSTWA SPRAW WEWNĘTRZNYCH I ADMINISTRACJI W LUBLINIE</t>
  </si>
  <si>
    <t>Modernizacja Szpitalnego Oddziału Ratunkowego w Wielospecjalistycznym Szpitalu Wojewódzkim w Gorzowie Wlkp. Sp. z o.o. zwiększająca jakość usług medycznych i dostępność Oddziału dla pacjentów Lotniczego Pogotowia Ratunkowego</t>
  </si>
  <si>
    <t>WIELOSPECJALISTYCZNY SZPITAL WOJEWÓDZKI W GORZOWIE WIELKOPOLSKIM SP. Z O.O.</t>
  </si>
  <si>
    <t>LUBUSKIE</t>
  </si>
  <si>
    <t>Budowa lądowiska wyniesionego dla śmigłowców ratowniczych wraz z niezbędną infrastrukturą oraz zakup wyposażenia SOR-u na potrzeby ChCPiO im. dr Edwarda Hankego, przy ul. Władysława Truchana 7 w Chorzowie</t>
  </si>
  <si>
    <t>SAMODZIELNY PUBLICZNY ZAKŁAD OPIEKI ZDROWOTNEJ (SPZOZ) CHORZOWSKIE CENTRUM PEDIATRII I ONKOLOGII IM. DR E. HANKEGO</t>
  </si>
  <si>
    <t>Władysława Truchana 7</t>
  </si>
  <si>
    <t>Przebudowa i rozbudowa infrastruktury Szpitalnego Oddziału Ratunkowego wraz z lądowiskiem dla śmigłowców ratunkowych Szpitala Wojewódzkiego im. Św. Łukasza SP ZOZ w Tarnowie</t>
  </si>
  <si>
    <t>SZPITAL WOJEWÓDZKI IM. ŚW. ŁUKASZA SAMODZIELNY PUBLICZNY ZAKŁAD OPIEKI ZDROWOTNEJ W TARNOWIE</t>
  </si>
  <si>
    <t xml:space="preserve">Zakres przedmiotowy projektu: 1) Roboty budowlane w obrębie SOR, 2) Przebudowa istniejącego lądowiska śmigłowców ratunkowych, 3) Zakup wyposażenia SOR. </t>
  </si>
  <si>
    <t>Budowa lądowiska i doposażenie w sprzęt medyczny Szpitalnego Oddziału Ratunkowego Szpitala Mrągowskiego Sp. z o.o. w obszarze działania Powiatu Mrągowskiego.</t>
  </si>
  <si>
    <t>SZPITAL MRĄGOWSKI IM. MICHAŁA KAJKI SP. Z O.O.</t>
  </si>
  <si>
    <t>Wolności 2</t>
  </si>
  <si>
    <t>W ramach projektu realizowane będą następujące zadania: - budowa lądowiska, - zakup wyposażenia dla SOR</t>
  </si>
  <si>
    <t>Poprawa bezpieczeństwa zdrowotnego poprzez budowę lądowiska szpitalnego oddziału ratunkowego szpitala powiatowego w Wołominie.</t>
  </si>
  <si>
    <t>SZPITAL POWIATOWY W WOŁOMINIE SAMODZIELNY ZESPÓŁ PUBLICZNYCH ZAKŁADÓW OPIEKI ZDROWOTNEJ</t>
  </si>
  <si>
    <t>Modernizacja i doposażenie Szpitalnego Oddziału Ratunkowego w Szpitalu Powiatowym im. E. Biernackiego w Mielcu.</t>
  </si>
  <si>
    <t>SZPITAL POWIATOWY IM. E. BIERNACKIEGO W MIELCU</t>
  </si>
  <si>
    <t>Dostosowanie infrastruktury ratownictwa medycznego SOR w SPZOZ w Kraśniku</t>
  </si>
  <si>
    <t>SZPITAL WOJEWÓDZKI W POZNANIU</t>
  </si>
  <si>
    <t>SAMODZIELNY PUBLICZNY ZAKŁAD OPIEKI ZDROWOTNEJ W GARWOLINIE</t>
  </si>
  <si>
    <t>Zwiększenie bezpieczeństwa zdrowotnego w Powiecie Lubaczowskim poprzez zakup sprzętu medycznego dla Szpitalnego Oddziału Ratunkowego i budowę lądowiska dla helikopterów w Lubaczowie</t>
  </si>
  <si>
    <t>SAMODZIELNY PUBLICZNY ZAKŁAD OPIEKI ZDROWOTNEJ W LUBACZOWIE</t>
  </si>
  <si>
    <t>Lubaczów</t>
  </si>
  <si>
    <t>37-600</t>
  </si>
  <si>
    <t>Adama Mickiewicza 168</t>
  </si>
  <si>
    <t>Projekt przewiduje: 1. Budowę lądowiska naziemnego przy budynku SP ZOZ w Lubaczowie (roboty budowlane i instalacyjne); 2. Zakup wyposażenia medycznego; 3. Zakup i montaż drzwi automatycznych wraz z kurtyną powietrzną.</t>
  </si>
  <si>
    <t>Modernizacja Szpitalnego Oddziału Ratunkowego WS SP ZOZ w Zgorzelcu poprzez wykonanie niezbędnych inwestycji infrastrukturalnych</t>
  </si>
  <si>
    <t>WIELOSPECJALISTYCZNY SZPITAL - SAMODZIELNY PUBLICZNY ZESPÓŁ OPIEKI ZDROWOTNEJ W ZGORZELCU</t>
  </si>
  <si>
    <t>Lubańska 11-12</t>
  </si>
  <si>
    <t>SZPITAL SPECJALISTYCZNY IM. F. CEYNOWY SP. Z O.O. W WEJHEROWIE</t>
  </si>
  <si>
    <t>POMORSKIE</t>
  </si>
  <si>
    <t>SPECJALISTYCZNY SZPITAL IM. PROF. ALFREDA SOKOŁOWSKIEGO W SZCZECINIE</t>
  </si>
  <si>
    <t>ZACHODNIOPOMORSKIE</t>
  </si>
  <si>
    <t>MIEJSKIE CENTRUM MEDYCZNYM IM. DR. KAROLA JONSCHERA W ŁODZI</t>
  </si>
  <si>
    <t>Budowa lądowiska wyniesionego dla śmigłowców ratunkowych na potrzeby Szpitalnego Oddziału Ratunkowego na terenie Zespołu Zakładów Opieki Zdrowotnej w Cieszynie wraz z doposażeniem oddziału</t>
  </si>
  <si>
    <t>ZESPÓŁ ZAKŁADÓW OPIEKI ZDROWOTNEJ W CIESZYNIE</t>
  </si>
  <si>
    <t>SAMODZIELNY PUBLICZNY ZAKLAD OPIEKI ZDROWOTNEJ WOJEWÓDZKI SZPITAL SPECJALISTYCZNY NR 3 W RYBNIKU</t>
  </si>
  <si>
    <t>SZPITAL SPECJALISTYCZNY IM. H. KLIMONTOWICZA W GORLICACH</t>
  </si>
  <si>
    <t>Zwiększenie dostępności i jakości świadczonych usług w Wojewódzkim Szpitalu Specjalistycznym w Lublinie poprzez rozbudowę, doposażenie oraz remont lądowiska Szpitalnego Oddziału Ratunkowego</t>
  </si>
  <si>
    <t>WOJEWÓDZKI SZPITAL SPECJALISTYCZNY IM. STEFANA KARDYNAŁA WYSZYŃSKIEGO SAMODZIELNY PUBLICZNY ZAKŁAD OPIEKI ZDROWOTNEJ</t>
  </si>
  <si>
    <t>al. Kraśnicka 100</t>
  </si>
  <si>
    <t>Projekt obejmuje: - modernizacja lądowiska, - przebudowa SOR, zakup sprzętu medycznego i wyposażenia.</t>
  </si>
  <si>
    <t>Rozbudowa Szpitalnego Oddziału Ratunkowego Szpitala Specjalistycznego im. J. Śniadeckiego w Nowym Sączu z wydzieleniem miejsc intensywnej terapii oraz doposażeniem</t>
  </si>
  <si>
    <t>SZPITAL SPECJALISTYCZNY IM. J. ŚNIADECKIEGO W NOWYM SĄCZU</t>
  </si>
  <si>
    <t>Poprawa efektywności systemu opieki zdrowotnej poprzez przebudowę, rozbudowę i doposażenie Szpitalnego Oddziału Ratunkowego w Szpitalu Specjalistycznym im. J.K. Łukowicza w Chojnicach</t>
  </si>
  <si>
    <t>SZPITAL SPECJALISTYCZNY IM. J. K. ŁUKOWICZA W CHOJNICACH</t>
  </si>
  <si>
    <t>Leśna 10</t>
  </si>
  <si>
    <t>Przebudowa i rozbudowa SOR, zakup sprzętu medycznego i wyposażenia SOR.</t>
  </si>
  <si>
    <t>SAMODZIELNY PUBLICZNY ZESPÓŁ OPIEKI ZDROWOTNEJ W ŚWIDNICY</t>
  </si>
  <si>
    <t>PLESZEWSKIE CENTRUM MEDYCZNE W PLESZEWIE SP. Z O.O.</t>
  </si>
  <si>
    <t>SZPITAL WOJEWÓDZKI W BIELSKU-BIAŁEJ</t>
  </si>
  <si>
    <t>SAMODZIELNY PUBLICZNY ZAKŁAD OPIEKI ZDROWOTNEJ W DZIAŁDOWIE</t>
  </si>
  <si>
    <t>WOJEWÓDZKIE CENTRUM SZPITALNE KOTLINY JELENIOGÓRSKIEJ</t>
  </si>
  <si>
    <t>SPECJALISTYCZNY SZPITAL IM. DRA ALFREDA SOKOŁOWSKIEGO</t>
  </si>
  <si>
    <t>Poprawa jakości i dostępności świadczonych usług medycznych w ramach Szpitalnego Oddziału Ratunkowego Wojewódzkiego Szpitala im. Prymasa Kard. Stefana Wyszyńskiego w Sieradzu</t>
  </si>
  <si>
    <t>SZPITAL WOJEWÓDZKI IM. PRYMASA KARDYNAŁA STEFANA WYSZYŃSKIEGO W SIERADZU</t>
  </si>
  <si>
    <t>KOCIEWSKIE CENTRUM ZDROWIA SP. Z O.O.</t>
  </si>
  <si>
    <t>ARTMEDIK SP. Z O.O.</t>
  </si>
  <si>
    <t>ZESPÓŁ OPIEKI ZDROWOTNEJ W SUCHEJ BESKIDZKIEJ</t>
  </si>
  <si>
    <t>Rozbudowa Infrastruktury Ratownictwa Medycznego Centrum Medycznego HCP w Poznaniu poprzez budowę budynku z lądowiskiem na dachu dla helikopterów LPR oraz modernizację SOR</t>
  </si>
  <si>
    <t>CENTRUM MEDYCZNE HCP SP. Z O.O.</t>
  </si>
  <si>
    <t>61-485</t>
  </si>
  <si>
    <t>28 Czerwca 1956 r. 194</t>
  </si>
  <si>
    <t>Projekt przewiduje modernizację SOR obejmującą m.in. doposażenie w aparaturę medyczną roboty budowlane w obrębie oddziału oraz budowę lądowiska dla śmigłowców LPR</t>
  </si>
  <si>
    <t>SZPITAL SPECJALISTYCZNY IM. LUDWIKA RYDYGIERA W KRAKOWIE</t>
  </si>
  <si>
    <t>Doposażenie Szpitalnego Oddziału Ratunkowego oraz budowa całodobowego lądowiska dla helikopterów przy Szpitalu Specjalistycznym Ducha Świętego w Sandomierzu</t>
  </si>
  <si>
    <t>SZPITAL SPECJALISTYCZNY DUCHA ŚWIĘTEGO W SANDOMIERZU</t>
  </si>
  <si>
    <t>Sandomierz</t>
  </si>
  <si>
    <t>27-600</t>
  </si>
  <si>
    <t>dr. Zygmunta Schinzla 13</t>
  </si>
  <si>
    <t>NOWY SZPITAL SP. Z O.O.</t>
  </si>
  <si>
    <t>Budowa lądowiska sanitarnego dla śmigłowców ratunkowych i modernizacja pomieszczeń SOR wraz z zakupem sprzętu medycznego w celu zapewnienia pełnej funkcjonalności Szpitalnego Oddziału Ratunkowego w Nowym Szpitalu w Olkuszu Sp. z o.o.</t>
  </si>
  <si>
    <t>NOWY SZPITAL W OLKUSZU</t>
  </si>
  <si>
    <t>Olkusz</t>
  </si>
  <si>
    <t>32-300</t>
  </si>
  <si>
    <t>al. 1000-lecia 13</t>
  </si>
  <si>
    <t>Modernizacja i doposażenie SOR. Zakres projektu: - roboty budowlane, - zakup sprzętu medycznego, - informacja i promocja.</t>
  </si>
  <si>
    <t>Doposażenie Centrum Urazowego w Gdańsku w aparaturę medyczną</t>
  </si>
  <si>
    <t>UNIWERSYTECKIE CENTRUM KLINICZNE</t>
  </si>
  <si>
    <t>Dębinki 7</t>
  </si>
  <si>
    <t>Modernizacja i doposażenie Centrum Urazowego w Sosnowcu (Doposażenie w angiograf centrum urazowego przy Wojewódzkim Szpitalu Specjalistycznym nr 5 im. Św. Barbary w Sosnowcu celem stworzenia kompleksowej oferty leczenia pacjentów urazowych</t>
  </si>
  <si>
    <t>WOJEWÓDZKI SZPITAL SPECJALISTYCZNY NR 5 IM. ŚW. BARBARY W SOSNOWCU</t>
  </si>
  <si>
    <t>pl. Medyków 1</t>
  </si>
  <si>
    <t xml:space="preserve">Modernizacja i doposażenie Centrum Urazowego funkcjonującego w strukturach SPSK NR 4 w Lublinie w celu zwiększenia dostępności i skuteczności udzielania świadczeń ratowniczych </t>
  </si>
  <si>
    <t>SAMODZIELNY PUBLICZNY SZPITAL KLINICZNY NR 4 W LUBLINIE</t>
  </si>
  <si>
    <t>Kazimierza Jaczewskiego 8</t>
  </si>
  <si>
    <t>Przedmiotem projektu jest: 1. Dostosowanie pomieszczeń segmentu G Bloku FNG SPSK nr 4 w Lublinie dla utworzenia nowoczesnej sali operacyjnej (prace budowlane, elektryczne, roboty w zakresie instalacji CO, klimatyzacji, instalacji gazów medycznych). 2. Wyposażenie sali operacyjnej na potrzeby centrum urazowego (stół do angiografii, lampa operacyjna, kolumna anestezjologiczna, aparat do znieczulania, kolumna chirurgiczna, diatermia, monitor hemodynamiczny)</t>
  </si>
  <si>
    <t>Doposażenie Centrum Urazowego Uniwersyteckiego Szpitala Klinicznego w Białymstoku</t>
  </si>
  <si>
    <t>UNIWERSYTECKI SZPITAL KLINICZNY W BIAŁYMSTOKU</t>
  </si>
  <si>
    <t>Zakup i wdrożenie technologii NVG oraz modernizacja śmigłowców EC 135 z wersji P2+ do wersji P3</t>
  </si>
  <si>
    <t>Księżycowa 5</t>
  </si>
  <si>
    <t>Projekt polega na: modyfikacji 6 śmigłowców typu EC135P2+ do modelu EC135P3 przy zachowaniu niezmienionych pozostałych elementów konfiguracji wyposażenia, modernizacji 23 śmigłowców EC135P2+ do kompatybilności z wymaganiami NVIS, modyfikacja 201 szt. hełmów ochronnych dla pilotów i ratowników med. – do doprowadzenia hełmów do standardu umożlwiającego zamocowanie gogli NVG do hełmu, zakupie gogli noktowizyjnych w ilości 96 szt. wyszkolenie 16 instruktorów NVG, w tym 8 pilotów i 6 CZaH-ów (CZaH – członek załogi HEMS).</t>
  </si>
  <si>
    <t>Poprawa jakości i efektywności diagnostyki onkologicznej poprzez budowę ośrodka diagnostyczno-terapeutycznego przy Centrum Onkologii w Gliwicach</t>
  </si>
  <si>
    <t>CENTRUM ONKOLOGII - INSTYTUT IM. MARII SKŁODOWSKIEJ-CURIE ODDZIAŁ W GLIWICACH</t>
  </si>
  <si>
    <t>Wybrzeże Armii Krajowej 15</t>
  </si>
  <si>
    <t>- budowa ośrodka diagnostyczno-terapeutycznego przy Centrum Onkologii w Gliwicach (rozbudowane zostaną Zakład Radiologii i Diagnostyki Obrazowej oraz Zakład Patologii Nowotworów) - zakup wyposażenia</t>
  </si>
  <si>
    <t xml:space="preserve">KRYTERIA WYBORU PROJEKTÓW - Horyzontalne </t>
  </si>
  <si>
    <t>Nr konkursu/ 
projektu pozakonkursowego</t>
  </si>
  <si>
    <t>Tytuł konkursu/ 
projektu pozakonkursowego</t>
  </si>
  <si>
    <r>
      <t xml:space="preserve">Zgodnie z informacjami w arkuszu </t>
    </r>
    <r>
      <rPr>
        <b/>
        <i/>
        <sz val="10"/>
        <color theme="1"/>
        <rFont val="Calibri"/>
        <family val="2"/>
        <charset val="238"/>
        <scheme val="minor"/>
      </rPr>
      <t>Informacje ogólne</t>
    </r>
  </si>
  <si>
    <t>REKOMENDACJE KOMITETU STERUJĄCEGO</t>
  </si>
  <si>
    <t>Rekomendacja KS dla kryterium</t>
  </si>
  <si>
    <t>Kryterium</t>
  </si>
  <si>
    <t xml:space="preserve">Rodzaj kryterium </t>
  </si>
  <si>
    <t>Opis zgodności kryterium z rekomendacją</t>
  </si>
  <si>
    <t>Kryteria premiują projekty zakładające rozwiązania przyczyniające się do upowszechnienia stosowania usprawnień dla osób z niepełnosprawnościami i niesamodzielnych./ Kryteria premiują projekty, w których wsparta infrastruktura będzie dostosowana - zgodnie z koncepcją uniwersalnego projektowania - do potrzeb osób z różnymi formami niepełnosprawności.</t>
  </si>
  <si>
    <t>Zasada zapobiegania dyskryminacji i równość szans kobiet i mężczyzn</t>
  </si>
  <si>
    <t>horyzontalne merytoryczne II stopnia
(kryterium nr 10) - kryterium dostępu</t>
  </si>
  <si>
    <t>POZOSTAŁE KRYTERIA PROPONOWANE PRZEZ IZ/IP</t>
  </si>
  <si>
    <t>Uwagi</t>
  </si>
  <si>
    <t>Zgodność z realizacją zasady n+3</t>
  </si>
  <si>
    <t>Zgodność z Programem Operacyjnym Infrastruktura i Środowisko, „Szczegółowym opisem osi priorytetowych POIiŚ” oraz regulaminem konkursu (w przypadku projektów wybieranych w trybie konkursowym).</t>
  </si>
  <si>
    <t>Wnioskodawca nie podlega wykluczeniu z ubiegania się o dofinansowanie.</t>
  </si>
  <si>
    <t>Wnioskodawca nie jest przedsiębiorstwem w trudnej sytuacji w rozumieniu unijnych przepisów dotyczących pomocy państwa (jeśli dotyczy)</t>
  </si>
  <si>
    <t>Projekt nie został zakończony przed złożeniem dokumentacji aplikacyjnej</t>
  </si>
  <si>
    <t>Projekt nie został usunięty wcześniej z wykazu projektów zidentyfikowanych, stanowiących zał. nr 5 do SZOOP</t>
  </si>
  <si>
    <t>Brak podwójnego finansowania</t>
  </si>
  <si>
    <t>Spójność informacji zawartych we wniosku, załącznikach do wniosku.</t>
  </si>
  <si>
    <t>Poprawność analizy finansowej i ekonomicznej</t>
  </si>
  <si>
    <t>Poprawność identyfikacji i przypisania wydatków projektu z punktu widzenia ich kwalifikowalności</t>
  </si>
  <si>
    <t>Gotowość techniczna projektu do realizacji na poziomie wymaganym dla danego priorytetu/działania POIiŚ</t>
  </si>
  <si>
    <t>Gotowość organizacyjno-instytucjonalna projektu w obszarze zawierania umów.</t>
  </si>
  <si>
    <t>Wykonalność finansowa projektu</t>
  </si>
  <si>
    <t>Pomoc publiczna</t>
  </si>
  <si>
    <t>Zgodność projektu z wymaganiami prawa dotyczącego ochrony środowiska.</t>
  </si>
  <si>
    <t>Trwałość projektu</t>
  </si>
  <si>
    <t>Zasada zrównoważonego rozwoju</t>
  </si>
  <si>
    <t>Zdolność do adaptacji do zmian klimatu i reagowania na ryzyko powodziowe (jeśli dotyczy)</t>
  </si>
  <si>
    <t>Klauzula delokalizacyjna (jeśli dotyczy)</t>
  </si>
  <si>
    <t>Kryteria premiują projekty, których realizatorzy posiadają akredytację wydaną na podstawie ustawy o akredytacji o ochronie zdrowia  lub są w okresie przygotowawczym do przeprowadzenia wizyty akredytacyjnej  (okres przygotowawczy rozpoczyna się od daty podpisania przez dany podmiot umowy z w zakresie przeprowadzenia przeglądu akredytacyjnego) lub posiadają certyfikat normy EN 15224 - Usługi Ochrony Zdrowia – System Zarządzania Jakością.</t>
  </si>
  <si>
    <t>Jakość</t>
  </si>
  <si>
    <t xml:space="preserve">Kryteria premiują projekty realizowane przez podmioty posiadające wysoką efektywność finansową. </t>
  </si>
  <si>
    <t>Wskaźnik rentowności
netto</t>
  </si>
  <si>
    <t>Wskaźnik płynności</t>
  </si>
  <si>
    <t>Wskaźnik zadłużenia
wymagalnego</t>
  </si>
  <si>
    <t>Wskaźnik zadłużenia
ogólnego</t>
  </si>
  <si>
    <t>Efektywność energetyczna</t>
  </si>
  <si>
    <t>Ponadregionalność projektu</t>
  </si>
  <si>
    <t>Zgodność projektu ze Strategią Unii Europejskiej dla regionu Morza Bałtyckiego (SUE RMB)</t>
  </si>
  <si>
    <t>Udzielanie świadczeń opieki zdrowotnej finansowanych ze środków publicznych</t>
  </si>
  <si>
    <t>Kryteria premiują projekty, które zakładają działania przyczyniające się do poprawy jakości i dostępu do świadczeń opieki zdrowotnej. W wyniku realizacji projektu zakłada się:
• skrócenie czasu oczekiwania na świadczenia zdrowotne, lub 
• zmniejszenie liczby osób oczekujących na świadczenie zdrowotne dłużej niż średni czas oczekiwania na dane świadczenie w roku / kwartale / miesiącu poprzedzającym uruchomienie konkursu / projektu, lub 
• poprawę wskaźnika „przelotowości”, tj. liczby osób leczonych w ciągu roku na 1 łóżko szpitalne.</t>
  </si>
  <si>
    <t>Informatyczne systemy szpitalne</t>
  </si>
  <si>
    <t>Kryteria premiują projekty zakładające działania, rozwiązania lub produkty innowacyjne.</t>
  </si>
  <si>
    <t>Do dofinansowania może być przyjęty wyłącznie projekt posiadający pozytywną opinię o celowości inwestycji, o której mowa w ustawie o  świadczeniach opieki zdrowotnej finansowanych ze środków publicznych (zwaną dalej: OCI). Właściwe Instytucje Zarządzające i Instytucje Pośredniczące mają obowiązek zapewnić, że ww. opinia jest załączona do wniosku o  dofinansowanie. / Projekt posiada OCI, którą załącza się:
• w przypadku projektu pozakonkursowego – do fiszki projektu przedkładanej do zatwierdzenia przez Komitet Sterujący oraz wniosku o dofinansowanie,
• w przypadku konkursu – do wniosku o dofinansowanie.
/Zgodnie z pkt I.4 projekt jest zgodny z właściwą mapą potrzeb zdrowotnych. Zgodność z właściwą mapą potrzeb zdrowotnych oceniana jest przez Komisję Oceny Projektów na podstawie uzasadnienia wnioskodawcy zawartego we wniosku o dofinansowanie oraz OCI.</t>
  </si>
  <si>
    <t>Zgodność z właściwą mapą potrzeb zdrowotnych potwierdzona  posiadaniem pozytywnej opinii o celowości inwestycji</t>
  </si>
  <si>
    <t>Zaplanowane w ramach projektu działania, w tym w szczególności w zakresie zakupu wyrobów medycznych, są uzasadnione z punktu widzenia rzeczywistego zapotrzebowania na dany produkt (wytworzona infrastruktura, w tym ilość, parametry wyrobu medycznego muszą być adekwatne do zakresu udzielanych przez podmiot świadczeń opieki zdrowotnej lub, w przypadku poszerzania oferty medycznej, odpowiadać na zidentyfikowane deficyty podaży świadczeń).</t>
  </si>
  <si>
    <t>Adekwatność działań do potrzeb</t>
  </si>
  <si>
    <t>formalne dla działania 9.2
(kryterium nr 15) - kryterium dostępu</t>
  </si>
  <si>
    <t>Projekty nie zakładają zwiększenia liczby łóżek szpitalnych – chyba, że:
 - taka potrzeba wynika z danych, o których mowa w pkt I.5, lub
- projekt zakłada konsolidację dwóch lub więcej oddziałów szpitalnych/ szpitali, przy czym liczba łóżek szpitalnych w skonsolidowanej jednostce nie może być większa niż  suma łóżek w konsolidowanych oddziałach szpitalnych/ szpitalach (chyba,że spełniony jest warunek, o którym mowa w tirecie pierwszym) – dotyczy szpitali.</t>
  </si>
  <si>
    <t>W przypadku projektu przewidującego zakup wyrobów medycznych, wnioskodawca dysponuje lub zobowiązuje się do dysponowania najpóźniej w dniu zakończenia okresu kwalifikowalności wydatków określonego w umowie o dofinansowanie projektu, kadrą medyczną odpowiednio wykwalifikowaną do obsługi wyrobów medycznych objętych projektem.</t>
  </si>
  <si>
    <t xml:space="preserve">W przypadku projektu przewidującego zakup wyrobów medycznych, wnioskodawca dysponuje lub zobowiązuje się do dysponowania najpóźniej w dniu zakończenia okresu kwalifikowalności wydatków określonego w umowie o dofinansowanie projektu, infrastrukturą techniczną niezbędną do instalacji i użytkowania wyrobów medycznych objętych projektem. </t>
  </si>
  <si>
    <r>
      <t>Pozytywna rekomendacja Komitetu Sterującego ds. koordynacji interwencji EFSI w sektorze zdrowia</t>
    </r>
    <r>
      <rPr>
        <sz val="7"/>
        <color theme="1"/>
        <rFont val="Calibri"/>
        <family val="2"/>
        <charset val="238"/>
        <scheme val="minor"/>
      </rPr>
      <t xml:space="preserve"> 4 
4Dotyczy tylko projektów wybieranych do dofinansowania w trybie pozakonkursowym oraz projektów dotyczących utworzenia nowego ośrodka kardiochirurgicznego dla dzieci niezależnie od trybu wyboru projektu do realizacji.</t>
    </r>
  </si>
  <si>
    <t>formalne dla działania 9.2
(kryterium nr 12) - kryterium dostępu</t>
  </si>
  <si>
    <t>Efektywność kosztowa projektu (racjonalność i efektywność wydatków projektu)</t>
  </si>
  <si>
    <t>Zakres wsparcia</t>
  </si>
  <si>
    <t>Program restrukturyzacji</t>
  </si>
  <si>
    <t xml:space="preserve">Kryteria premiują projekty realizowane przez podmioty, które zrealizowały, realizują lub planują realizację działań konsolidacyjnych lub podjęcie innych form współpracy z podmiotami udzielającymi świadczeń opieki zdrowotnej, w tym w ramach modelu opieki koordynowanej.
</t>
  </si>
  <si>
    <t>Współpraca z innymi podmiotami leczniczymi</t>
  </si>
  <si>
    <t xml:space="preserve"> Kryteria premiują projekty zakładające działania z zakresu wsparcia przygotowania podmiotów udzielających świadczeń opieki zdrowotnej do prowadzenia EDM zgodnie ze standardem HL7 CDA oraz jej wymiany, uzupełnienie zdiagnozowanych deficytów w zakresie zasobów infrastruktury IT (sprzęt, oprogramowanie itp.) lub budowę oprogramowania klasy HIS (dotyczy Programu Operacyjnego Infrastruktura i Środowisko oraz tych Regionalnych Programów Operacyjnych, gdzie ww. projekty 
nie mogą być realizowane w ramach CT2).
</t>
  </si>
  <si>
    <r>
      <t>Badania kliniczne niekomercyjne</t>
    </r>
    <r>
      <rPr>
        <sz val="7"/>
        <color theme="1"/>
        <rFont val="Calibri"/>
        <family val="2"/>
        <charset val="238"/>
        <scheme val="minor"/>
      </rPr>
      <t xml:space="preserve"> 20      
20 Badania kliniczne niekomercyjne w rozumieniu art. 37ia ustawy z dnia 6 września 2001 r. Prawo farmaceutyczne (Dz. U. z 2008 r., nr 45, poz. 271 z późn. zm).</t>
    </r>
  </si>
  <si>
    <r>
      <t xml:space="preserve">Efektywność w wymiarze technicznym </t>
    </r>
    <r>
      <rPr>
        <sz val="7"/>
        <color theme="1"/>
        <rFont val="Calibri"/>
        <family val="2"/>
        <charset val="238"/>
        <scheme val="minor"/>
      </rPr>
      <t>21
21 Dane wyłącznie w odniesieniu do komórek organizacyjnych podmiotu leczniczego powiązanych z  projektem.</t>
    </r>
  </si>
  <si>
    <t>Kryteria premiują projekty zakładające rozwiązania przyczyniające się do poprawy efektywności energetycznej, w szczególności do obniżenia zużycia energii lub efektywniejszego jej wykorzystywania lub zmniejszenia energochłonności obiektu.</t>
  </si>
  <si>
    <t>Zakres inwestycji objętej projektem</t>
  </si>
  <si>
    <t xml:space="preserve"> Kryteria dotyczące oddziałów o charakterze zachowawczym premiują projekty dotyczące oddziałów, w których udział przyjęć w trybie nagłym we wszystkich przyjęciach wynosi powyżej 30% (Sugeruje się zróżnicowanie liczby punktów w zależności od wartości ww. udziału).</t>
  </si>
  <si>
    <t>Skrócenie średniego czasu hospitalizacji</t>
  </si>
  <si>
    <t>Kryteria premiują projekty zakładające działania przyczyniające się do spadku ryzyka wystąpienia zakażeń szpitalnych na oddziałach lub innych jednostkach organizacyjnych szpitala objętych zakresem projektu – dotyczy szpitali.</t>
  </si>
  <si>
    <t>Zakażenia szpitalne</t>
  </si>
  <si>
    <t>Kryteria premiują projekty zakładające, jako element projektu, działania z zakresu telemedycyny, w szczególności w zakresie współpracy szpitala lub AOS z POZ (dotyczy Programu Operacyjnego Infrastruktura i Środowisko oraz tych Regionalnych Programów Operacyjnych, gdzie ww. projekty nie mogą być realizowane w ramach CT2).</t>
  </si>
  <si>
    <t>Wykorzystywanie rozwiązań z zakresu telemedycyny</t>
  </si>
  <si>
    <t xml:space="preserve">Efektywność ekonomiczna </t>
  </si>
  <si>
    <t>formalne dla działania 9.2
(kryterium nr 13) - kryterium dostępu</t>
  </si>
  <si>
    <t>Projekt jest realizowany wyłącznie w podmiocie posiadającym umowę o udzielanie świadczeń opieki zdrowotnej ze środków publicznych w zakresie zbieżnym z zakresem projektu, a w przypadku projektu przewidującego rozwój działalności medycznej lub zwiększenie potencjału w tym zakresie, pod warunkiem zobowiązania się tego podmiotu do posiadania takiej umowy najpóźniej w kolejnym okresie kontraktowania świadczeń po zakończeniu realizacji projektu.</t>
  </si>
  <si>
    <r>
      <t xml:space="preserve">Kadra medyczna do obsługi wyrobów medycznych*            * </t>
    </r>
    <r>
      <rPr>
        <sz val="8"/>
        <color theme="1"/>
        <rFont val="Calibri"/>
        <family val="2"/>
        <charset val="238"/>
        <scheme val="minor"/>
      </rPr>
      <t>Dotyczy projektów zakładających zakup aparatury medycznej w zakresie rzeczowym projektu. Spełnienie tego warunku będzie elementem kontroli w czasie realizacji projektu oraz po zakończeniu jego realizacji w ramach tzw. kontroli trwałości.</t>
    </r>
  </si>
  <si>
    <r>
      <t xml:space="preserve">Infrastruktura techniczna na potrzeby aparatury medycznej*                                       </t>
    </r>
    <r>
      <rPr>
        <sz val="8"/>
        <color theme="1"/>
        <rFont val="Calibri"/>
        <family val="2"/>
        <charset val="238"/>
        <scheme val="minor"/>
      </rPr>
      <t>* Dotyczy projektów zakładających zakup aparatury medycznej w zakresie rzeczowym projektu. Spełnienie tego warunku będzie elementem kontroli w czasie realizacji projektu oraz po zakończeniu jego realizacji w ramach tzw. kontroli trwałośc</t>
    </r>
    <r>
      <rPr>
        <sz val="10"/>
        <color theme="1"/>
        <rFont val="Calibri"/>
        <family val="2"/>
        <charset val="238"/>
        <scheme val="minor"/>
      </rPr>
      <t>i.</t>
    </r>
  </si>
  <si>
    <t>Modernizacja strefy zielonej SOR i zakup sprzętu medycznego dla Szpitalnego Oddziału Ratunkowego Samodzielnego Publicznego Specjalistycznego Szpitala Zachodniego im. Jana Pawła II w Grodzisku Mazowieckim</t>
  </si>
  <si>
    <t>Grodzisk Mazowiecki</t>
  </si>
  <si>
    <t>05-825</t>
  </si>
  <si>
    <t>Przedmiotem projektu jest: - modernizacja SOR - doposażenie SOR w sprzęt medyczny</t>
  </si>
  <si>
    <t>SZPITAL SPECJALISTYCZNY IM. STEFANA ŻEROMSKIEGO SAMODZIELNY PUBLICZNY ZAKŁAD OPIEKI ZDROWOTNEJ</t>
  </si>
  <si>
    <t xml:space="preserve">Doposażenie w sprzęt medyczny oraz infrastrukturę informatyczną ze szczególnym uwzględnieniem obszaru intensywnego nadzoru Szpitalnego Oddziału Ratunkowego Szpitala Specjalistycznego im. S. Żeromskiego w Krakowie </t>
  </si>
  <si>
    <t>SAMODZIELNY PUBLICZNY ZAKŁAD OPIEKI ZDROWOTNEJ W SIEMIATYCZACH</t>
  </si>
  <si>
    <t>Remont i rozbudowa istniejącego lądowiska przy SP ZOZ w Siemiatyczach wraz z niezbędną infrastrukturą</t>
  </si>
  <si>
    <t>Siemiatycze</t>
  </si>
  <si>
    <t>17-300</t>
  </si>
  <si>
    <t>Remont i rozbudowa lądowiska.</t>
  </si>
  <si>
    <t>SAMODZIELNY PUBLICZNY SPECJALISTYCZNY ZAKŁAD OPIEKI ZDROWOTNEJ "ZDROJE" W SZCZECINIE</t>
  </si>
  <si>
    <t>Rozbudowa i doposażenie SPSZOZ „Zdroje” w Szczecinie celem utworzenia szpitalnego oddziału ratunkowego dla dzieci wraz z budową wyniesionego na dach lądowiska dla śmigłowców sanitarnych</t>
  </si>
  <si>
    <t>70-780</t>
  </si>
  <si>
    <t>SAMODZIELNY PUBLICZNY SZPITAL KLINICZNY NR 6 ŚLĄSKIEGO UNIWERSYTETU MEDYCZNEGO W KATOWICACH GÓRNOŚLĄSKIE CENTRUM ZDROWIA DZIECKA IM. JANA PAWŁA II</t>
  </si>
  <si>
    <t>Utworzenie Centrum Urazowego dla Dzieci w Górnośląskim Centrum Zdrowia Dziecka w Katowicach</t>
  </si>
  <si>
    <t>SZPITAL UNIWERSYTECKI NR 1 IM. DR. A. JURASZA W BYDGOSZCZY</t>
  </si>
  <si>
    <t>Doposażenie Centrum Urazowego funkcjonującego w ramach Szpitala Uniwersyteckiego nr 1 im. dr. A. Jurasza w Bydgoszczy</t>
  </si>
  <si>
    <t>UNIWERSYTECKI DZIECIĘCY SZPITAL KLINICZNY W BIAŁYMSTOKU IM. L. ZAMENHOFA</t>
  </si>
  <si>
    <t>Utworzenie Centrum Urazowego dla dzieci w Uniwersyteckim Dziecięcym Szpitalu Klinicznym w Białymstoku</t>
  </si>
  <si>
    <t>SZPITAL KIELECKI ŚW. ALEKSANDRA SP Z O. O.</t>
  </si>
  <si>
    <t>Rozbudowa i doposażenie Szpitala Kieleckiego św. Aleksandra w Kielcach wraz z budową lądowiska dla helikopterów celem utworzenia Szpitalnego oddziału ratunkowego</t>
  </si>
  <si>
    <t>25-316</t>
  </si>
  <si>
    <t>SAMODZIELNY PUBLICZNY ZAKŁAD OPIEKI ZDROWOTNEJ UNIWERSYTECKI SZPITAL KLINICZNY NR 1 IM. NORBERTA BARLICKIEGO UNIWERSYTETU MEDYCZNEGO W ŁODZI</t>
  </si>
  <si>
    <t>Budowa Szpitalnego Oddziału Ratunkowego Uniwersyteckiego Szpitala Klinicznego Nr 1 im. N. Barlickiego w Łodzi</t>
  </si>
  <si>
    <t>Rozbudowa i przystosowanie pomieszczeń USK nr 1 im. N. Barlickiego w Łodzi do pełnienia funkcji SOR oraz nabycie wyposażenia medycznego i niemedycznego.</t>
  </si>
  <si>
    <t>SZPITAL OGÓLNY W WYSOKIEM MAZOWIECKIEM</t>
  </si>
  <si>
    <t>Przebudowa i dostosowanie SOR wraz z lądowiskiem dla Szpitala Ogólnego w Wysokiem Mazowieckiem</t>
  </si>
  <si>
    <t>Wysokie Mazowieckie</t>
  </si>
  <si>
    <t>18-200</t>
  </si>
  <si>
    <t xml:space="preserve">Projekt jest kompleksowym rozwiązaniem pozwalającym na realizację celu, jakim jest zapewnienie obywatelom powiatu wysokomazowieckiego dostępu do profesjonalnej i natychmiastowej pomocy w ramach Szpitalnego Oddziału Ratunkowego. Realizacja polegać będzie na wykonaniu następujących działań: Remont i wyposażenie części diagnostyczno-konsultacyjnej SOR-u Budowa lądowiska LPR wraz z wiatą i drogą dojazdową Nabycie wyposażenia i sprzętu medycznego </t>
  </si>
  <si>
    <t>KLINICZNY SZPITAL WOJEWÓDZKI NR 2 IM. ŚW. JADWIGI KRÓLOWEJ W RZESZOWIE</t>
  </si>
  <si>
    <t>Dostosowanie Klinicznego Szpitala Wojewódzkiego Nr 2 im. Św. Jadwigi Królowej w Rzeszowie na potrzeby funkcjonowania centrum urazowego</t>
  </si>
  <si>
    <t xml:space="preserve">Doposażenie Centrum Urazowego w WSS im. M. Kopernika w Łodzi w specjalistyczny sprzęt medyczny </t>
  </si>
  <si>
    <t>Zakres niezbędnych inwestycji obejmuje doposażenie w aparaturę i sprzęt medyczny niezbędny w codziennej pracy centrum urazowego, m. in.: Zestaw resuscytacyjno-anestezjologiczny, RTG jezdne cyfrowe, Aparat USG, Kardiomonitor mobilny przystosowany do MRI, Aparat do pomiaru rzutu serca, Respirator stacjonarny z automatycznym dostosowaniem parametrów wentylacji i natlenienia w sposób ciągły, defibrylator.</t>
  </si>
  <si>
    <t>WIELOSPECJALISTYCZNY SZPITAL MIEJSKI IM. JÓZEFA STRUSIA Z ZAKŁADEM OPIEKUŃCZO - LECZNICZYM SAMODZIELNY PUBLICZNY ZAKŁAD OPIEKI ZDROWOTNEJ Z SIEDZIBĄ W POZNANIU PRZY UL. SZWAJCARSKIEJ 3</t>
  </si>
  <si>
    <t>Doposażenie w sprzęt medyczny centrum urazowego przy ul. Szwajcarskiej 3 w Poznaniu</t>
  </si>
  <si>
    <t>61-285</t>
  </si>
  <si>
    <t>SAMODZIELNY PUBLICZNY WOJEWÓDZKI SZPITAL CHIRURGII URAZOWEJ IM. DR. JANUSZA DAABA W PIEKARACH ŚLĄSKICH</t>
  </si>
  <si>
    <t>Modernizacja i rozbudowa Pawilonu Diagnostyczno-Zabiegowego w zakresie miejsca startów i lądowań śmigłowców w Samodzielnym Publicznym Wojewódzkim Szpitalu Chirurgii Urazowej im. Dr. Janusza Daaba w Piekarach Śląskich</t>
  </si>
  <si>
    <t>Piekary Śląskie</t>
  </si>
  <si>
    <t>41-940</t>
  </si>
  <si>
    <t>Budowa lądowiska.</t>
  </si>
  <si>
    <t>WOJSKOWY INSTYTUT MEDYCZNY</t>
  </si>
  <si>
    <t>Doposażenie w specjalistyczną aparaturę i sprzęt medyczny Centrum Urazowego w Wojskowym Instytucie Medycznym</t>
  </si>
  <si>
    <t>Zakres rzeczowy obejmuje zakup i wymianę aparatury medycznej, m.in.: aparat USG, stacja diagnostyczna TK, zestaw do intubacji, aparat USG przenośny, aparat do znieczulenia, aparat EKG. Zakup i wymiana sprzętu i aparatury medycznej umożliwi odtworzenie i modernizację posiadanej, wyeksploatowanej bazy sprzętowej Kliniki Traumatologii i Ortopedii, Zakładu Radiologii, Szpitalnego Oddziału Ratunkowego.</t>
  </si>
  <si>
    <t>Daleka 11</t>
  </si>
  <si>
    <t>os. Na Skarpie 66</t>
  </si>
  <si>
    <t>Szpitalna 8</t>
  </si>
  <si>
    <t>Mączna 4</t>
  </si>
  <si>
    <t>Marii Curie Skłodowskiej 9</t>
  </si>
  <si>
    <t>Jerzego Waszyngtona 17</t>
  </si>
  <si>
    <t>Generała Tadeusza Kościuszki 22</t>
  </si>
  <si>
    <t>dr. Stefana Kopcińskiego 22</t>
  </si>
  <si>
    <t>Szpitalna 5</t>
  </si>
  <si>
    <t>Lwowska 60</t>
  </si>
  <si>
    <t>Pabianicka 62</t>
  </si>
  <si>
    <t>Szwajcarska 3</t>
  </si>
  <si>
    <t>Bytomska 62</t>
  </si>
  <si>
    <t>Szaserów 128</t>
  </si>
  <si>
    <t>KRYTERIA WYBORU PROJEKTÓW - Działanie 9.2  kryteria właściwe dla projektów z zakresu chorób układu krążenia, nowotworowych, układu kostno-stawow-mięśniowego, chorób układu oddechowego, ginekologii, położnictwa, neonatologii, pediatrii - dodatkowe formalne</t>
  </si>
  <si>
    <t>merytoryczne I stopnia dla działania 9.2
(kryterium nr 1) - kryterium premiujące - 6 pkt</t>
  </si>
  <si>
    <t>merytoryczne I stopnia dla działania 9.2
(kryterium nr 2.1.) - kryterium premiujące - 3 pkt</t>
  </si>
  <si>
    <t>Kryteria premiują projekty zakładające doposażenie lub modernizację infrastruktury Bloku Operacyjnego przepisów celu zwiększenia jakości i bezpieczeństwa realizowanych świadczeń – dotyczy szpitali / Kryteria premiują projekty zakładające zwiększenie liczby stanowisk intensywnej terapii – dotyczy szpitali / Kryteria premiują projekty zakładające doposażenie lub modernizację infrastruktury Oddziału/ów Anestezjologii i Intensywnej Terapii w celu zwiększenia jakości i bezpieczeństwa realizowanych świadczeń – dotyczy szpitali.</t>
  </si>
  <si>
    <t>Kryteria dotyczące oddziałów o charakterze zabiegowym premiują projekty dotyczące oddziałów, w których udział świadczeń zabiegowych w we wszystkich świadczeniach udzielanych na tym oddziale wynosi powyżej 75%.</t>
  </si>
  <si>
    <t xml:space="preserve">Kryteria premiują projekty przyczyniające się do zwiększenia jakości lub dostępności do diagnozy i terapii pacjentów w warunkach ambulatoryjnych. /Kryteria premiują projekty, które zakładają działania ukierunkowane na przeniesienie świadczeń opieki zdrowotnej z poziomu lecznictwa szpitalnego na rzecz POZ i AOS, w tym poprzez:
• wprowadzenie lub rozwój opieki koordynowanej , lub
• rozwój zdeinstytucjonalizowanych form opieki nad pacjentem, w szczególności środowiskowych form opieki  (projekt zawiera działania mające na celu przejście od opieki instytucjonalnej do środowiskowej zgodnie z „Ogólnoeuropejskimi wytycznymi dotyczącymi przejścia od opieki instytucjonalnej do opieki świadczonej na poziomie lokalnych społeczności” oraz z „Krajowym Programem Przeciwdziałania Ubóstwu i Wykluczeniu Społecznemu 2020”).
</t>
  </si>
  <si>
    <t>Wykorzystanie zakupionych urządzeń w ramach AOS</t>
  </si>
  <si>
    <t xml:space="preserve"> Kryteria premiują projekty, które przyczyniają się do koncentracji wykonywania zabiegów kompleksowych, w przypadku gdy na oddziale są wykonywane takie zabiegi. Oznacza to, że projekt jest premiowany w przypadku, kiedy realizowany jest na rzecz oddziału, który realizuje co najmniej 60 kompleksowych zabiegów rocznie lub ww. wartość progowa (próg odcięcia) zostanie przekroczony w wyniku realizacji projektu. </t>
  </si>
  <si>
    <t xml:space="preserve">Zabiegi kompleksowe </t>
  </si>
  <si>
    <t xml:space="preserve">Premiowane będą projekty realizowane przez podmioty, które zapewniają (lub które zobowiążą się do zapewnienia w wyniku realizacji projektu)  dostęp do różnorodnych form opieki rehabilitacyjnej./
 Premiowane będą projekty realizowane przez podmioty, które zobowiążą się do zwiększenia udziału pacjentów rehabilitowanych po hospitalizacji w wyniku realizacji projektu. 
</t>
  </si>
  <si>
    <t>Dostępność do rehabilitacji</t>
  </si>
  <si>
    <t>merytoryczne I stopnia dla działania 9.2
(kryterium nr 23.1-23.2) - kryterium premiujące - 8 pkt</t>
  </si>
  <si>
    <t>Wpływ projektu na poprawę szybkości i precyzji diagnostyki</t>
  </si>
  <si>
    <t xml:space="preserve">Adekwatność działań do potrzeb
</t>
  </si>
  <si>
    <t>Zgodnie z informacjami w arkuszu Informacje ogólne</t>
  </si>
  <si>
    <t>Planowana alokacja* [mln PLN]</t>
  </si>
  <si>
    <t>PLAN DZIAŁAŃ MINISTERSTWA ZDROWIA
W SEKTORZE ZDROWIA NA ROK 2018</t>
  </si>
  <si>
    <t>Utworzenie Pediatrycznego Centrum Urazowego oraz rozbudowa i remont Szpitalnego Oddziału Ratunkowego w Instytucie „Centrum Zdrowia Matki Polki” w Łodzi wraz z przebudową lądowiska dla śmigłowców i zakupem sprzętu medycznego na potrzeby Oddziału</t>
  </si>
  <si>
    <t>INSTYTUT &amp;QUOT;CENTRUM ZDROWIA MATKI POLKI&amp;QUOT;</t>
  </si>
  <si>
    <t>Inwestycja w infrastrukturę Wojewódzkiego Szpitala Specjalistycznego im. Najświętszej Maryi Panny w Częstochowie w celu osiągnięcia pełnej funkcjonalności centrum urazowego</t>
  </si>
  <si>
    <t>WOJEWÓDZKI SZPITAL SPECJALISTYCZNY IM. NAJŚWIĘTSZEJ MARYI PANNY W CZĘSTOCHOWIE</t>
  </si>
  <si>
    <t>Projekt obejmuje budowę całodobowego lądowiska dla śmigłowców ratunkowych wraz z niezbędną infrastrukturą towarzyszącą oraz zakup sprzętu i wyposażenia medycznego SOR, OAiIT.</t>
  </si>
  <si>
    <t xml:space="preserve">Doposażenie Działu Diagnostyki Obrazowej w sprzęt specjalistyczny w ramach funkcjonującego Centrum Urazowego w Wojewódzkim Szpitalu Specjalistycznym w Olsztynie </t>
  </si>
  <si>
    <t>WOJEWÓDZKI SZPITAL SPECJALISTYCZNY W OLSZTYNIE</t>
  </si>
  <si>
    <t>Żołnierska 18</t>
  </si>
  <si>
    <t>Wzmocnienie potencjału diagnostyczno-terapeutycznego Centrum Urazowego Szpitala Uniwersyteckiego w Krakowie dla poprawy wyników leczenia ofiar wypadków w Małopolsce</t>
  </si>
  <si>
    <t>SAMODZIELNY PUBLICZNY ZAKŁAD OPIEKI ZDROWOTNEJ SZPITAL UNIWERSYTECKI W KRAKOWIE</t>
  </si>
  <si>
    <t>Mikołaja Kopernika 36</t>
  </si>
  <si>
    <t>Doposażenie Szpitalnego Oddziału Ratunkowego, będącego integralną częścią Centrum Urazowego w pomocnicze wyposażenie i urządzenia konieczne do zapewnienia usług ratownictwa medycznego przez 24h/7 dni w Uniwersyteckim Szpitalu Klinicznym im. Jana Mikulicza- Radeckiego we Wrocławiu</t>
  </si>
  <si>
    <t>Borowska 213</t>
  </si>
  <si>
    <t>Zwiększenie bezpieczeństwa zdrowotnego mieszkańców poprzez budowę lądowiska dla śmigłowców ratunkowych w Zespole Opieki Zdrowotnej w Szczytnie</t>
  </si>
  <si>
    <t>ZESPÓŁ OPIEKI ZDROWOTNEJ W SZCZYTNIE</t>
  </si>
  <si>
    <t>Szczytno</t>
  </si>
  <si>
    <t>12-100</t>
  </si>
  <si>
    <t>Marii Curie-Skłodowskiej 12</t>
  </si>
  <si>
    <t>-</t>
  </si>
  <si>
    <t xml:space="preserve">Rozbudowa, przebudowa i doposażenie USK im. WAM - CSW w Łodzi celem utworzenia Szpitalnego Oddziału Ratunkowego z lądowiskiem dla helikopterów </t>
  </si>
  <si>
    <t>SAMODZIELNY PUBLICZNY ZAKŁAD OPIEKI ZDROWOTNEJ UNIWERSYTECKI SZPITAL KLINICZNY IM. WOJSKOWEJ AKADEMII MEDYCZNEJ UNIWERSYTETU MEDYCZNEGO W ŁODZI – CENTRALNY SZPITAL WETERANÓW</t>
  </si>
  <si>
    <t>Stefana Żeromskiego 113</t>
  </si>
  <si>
    <t>Zakres rzeczowy zaplanowanej inwestycji obejmuje roboty budowlane i branżowe w obrębie nowoprojektowanego obiektu, budowę lądowiska dla śmigłowców na dachu oraz zakup sprzętu medycznego.</t>
  </si>
  <si>
    <t>Utworzenie centrum urazowego dla dzieci poprzez doposażenie Szpitalnego Oddziału Ratunkowego w Dolnośląskim Szpitalu Specjalistycznym im. T. Marciniaka – Centrum Medycyny Ratunkowej we Wrocławiu</t>
  </si>
  <si>
    <t>DOLNOŚLĄSKI SZPITAL SPECJALISTYCZNY IM. T. MARCINIAKA – CENTRUM MEDYCYNY RATUNKOWEJ</t>
  </si>
  <si>
    <t>54-049</t>
  </si>
  <si>
    <t>Inwestycja w infrastrukturę Copernicus Podmiot Leczniczy Sp. z o.o. w celu osiągnięcia pełnej funkcjonalności Centrum Urazowego dla dzieci na bazie Szpitala im. Mikołaja Kopernika w Gdańsku.</t>
  </si>
  <si>
    <t>COPERNICUS PODMIOT LECZNICZY SP Z O.O.</t>
  </si>
  <si>
    <t>Nowe Ogrody 1-6</t>
  </si>
  <si>
    <t>Utworzenie SOR przy nowych Blokach Operacyjnych w Górnośląskim Centrum Medycznym im. prof. Leszka Gieca w Katowicach - Ochojcu</t>
  </si>
  <si>
    <t>SAMODZIELNY PUBLICZNY SZPITAL KLINICZNY NR 7 ŚLĄSKIEGO UNIWERSYTETU MEDYCZNEGO W KATOWICACH GÓRNOŚLĄSKIE CENTRUM MEDYCZNE IM. PROF. LESZKA GIECA</t>
  </si>
  <si>
    <t>40-635</t>
  </si>
  <si>
    <t>Ziołowa 45/47</t>
  </si>
  <si>
    <t>Budowa lądowiska dla śmigłowców przy SP ZOZ w Augustowie</t>
  </si>
  <si>
    <t>SAMODZIELNY PUBLICZNY ZAKŁAD OPIEKI ZDROWOTNEJ W AUGUSTOWIE</t>
  </si>
  <si>
    <t>Augustów</t>
  </si>
  <si>
    <t>16-300</t>
  </si>
  <si>
    <t>Szpitalna 12</t>
  </si>
  <si>
    <t>Budowa lądowiska dla śmigłowców ratunkowych wraz z drogą dojazdową i infrastrukturą techniczną.</t>
  </si>
  <si>
    <t>Poprawa opieki nad pacjentem onkologicznym poprzez zakup sprzętu i aparatury medycznej w CSK MSWiA w Warszawie</t>
  </si>
  <si>
    <t>CENTRALNY SZPITAL KLINICZNY MINISTERSTWA SPRAW WEWNĘTRZNYCH I ADMINISTRACJI W WARSZAWIE</t>
  </si>
  <si>
    <t xml:space="preserve">Projekt polega na zakupie sprzętu medycznego (w tym dla Bloku Operacyjnego Ginekologii Onkologicznej, Kliniki Anestezjologii i Intensywnej Terapii, Zakładu Patomorfologii). W ramach projektu założono również zakup elementów infrastruktury informatycznej, która umożliwi wprowadzanie danych wymaganych do skompletowania Elektronicznej Dokumentacji Medycznej. </t>
  </si>
  <si>
    <t>KRYTERIA WYBORU PROJEKTÓW - Działanie 9.1  kryteria dodatkowe formalne</t>
  </si>
  <si>
    <t xml:space="preserve">Efektywność kosztowa projektu </t>
  </si>
  <si>
    <t>KRYTERIA WYBORU PROJEKTÓW - Działanie 9.1 kryteria merytoryczne I stopnia</t>
  </si>
  <si>
    <t>merytoryczne I stopnia dla działania 9.1
(kryterium nr 1) - kryterium premiujące - 6 pkt.</t>
  </si>
  <si>
    <t>Kształcenie</t>
  </si>
  <si>
    <t>merytoryczne I stopnia dla działania 9.1
(kryterium nr 2) - kryterium premiujące - 2 pkt.</t>
  </si>
  <si>
    <t>merytoryczne I stopnia dla działania 9.1
(kryterium nr 3.1.) - kryterium premiujące - 3 pkt.</t>
  </si>
  <si>
    <t>merytoryczne I stopnia dla działania 9.1
(kryterium nr 3.2.) - kryterium premiujące - 3 pkt.</t>
  </si>
  <si>
    <t>merytoryczne I stopnia dla działania 9.1
(kryterium nr 3.3.) - kryterium premiujące - 3 pkt.</t>
  </si>
  <si>
    <t>merytoryczne I stopnia dla działania 9.1
(kryterium nr 3.4.) - kryterium premiujące - 2 pkt.</t>
  </si>
  <si>
    <t>merytoryczne I stopnia dla działania 9.1
(kryterium nr 4) - kryterium premiujące - 2 pkt.</t>
  </si>
  <si>
    <t>Efektywność ekonomiczna</t>
  </si>
  <si>
    <t>merytoryczne I stopnia dla działania 9.1
(kryterium nr 5) - kryterium premiujące - 4 pkt.</t>
  </si>
  <si>
    <t>merytoryczne I stopnia dla działania 9.1
(kryterium nr 6) - kryterium premiujące - 1 pkt.</t>
  </si>
  <si>
    <t>merytoryczne I stopnia dla działania 9.1
(kryterium nr 7) - kryterium premiujące - 2 pkt.</t>
  </si>
  <si>
    <t>KRYTERIA WYBORU PROJEKTÓW - Działanie 9.1 kryteria właściwe dla projektów dot.  Utworzenia nowych szpitalnych oddziałów ratunkowych</t>
  </si>
  <si>
    <t xml:space="preserve">Projekt jest realizowany wyłącznie w podmiocie posiadającym umowę o udzielanie świadczeń opieki zdrowotnej ze środków publicznych w zakresie zbieżnym z zakresem projektu, a w przypadku projektu przewidującego rozwój działalności medycznej lub zwiększenie potencjału w tym zakresie, pod warunkiem zobowiązania się tego podmiotu do posiadania takiej umowy najpóźniej w kolejnym okresie kontraktowania świadczeń po zakończeniu realizacji projektu / W przypadku projektu przewidującego zakup wyrobów medycznych, wnioskodawca dysponuje lub zobowiązuje się do dysponowania najpóźniej w dniu zakończenia okresu kwalifikowalności wydatków określonego w umowie o dofinansowanie projektu, kadrą medyczną odpowiednio wykwalifikowaną do obsługi wyrobów medycznych objętych projektem / W przypadku projektu przewidującego zakup wyrobów medycznych, wnioskodawca dysponuje lub zobowiązuje się do dysponowania najpóźniej w dniu zakończenia okresu kwalifikowalności wydatków określonego w umowie o dofinansowanie projektu, infrastrukturą techniczną niezbędną do instalacji i użytkowania wyrobów medycznych objętych projektem. </t>
  </si>
  <si>
    <t>Liczba ludności przypadająca na Szpitalny
Oddział Ratunkowy</t>
  </si>
  <si>
    <t>formalne - nowe SOR
(kryterium nr 13) - kryterium dostępu</t>
  </si>
  <si>
    <t xml:space="preserve">Zaplanowane w ramach projektu działania, w tym w szczególności w zakresie zakupu wyrobów medycznych, są uzasadnione z punktu widzenia rzeczywistego zapotrzebowania na dany produkt (wytworzona infrastruktura, w tym ilość, parametry wyrobu medycznego muszą być adekwatne do zakresu udzielanych przez podmiot świadczeń opieki zdrowotnej lub, w przypadku poszerzania oferty medycznej, odpowiadać na zidentyfikowane deficyty podaży świadczeń). 
</t>
  </si>
  <si>
    <t>Ujęcie Szpitalnego Oddziału Ratunkowego w
Wojewódzkim Planie Działania Systemu
Państwowe Ratownictwo Medyczne
zatwierdzonym przez Ministra Zdrowia oraz ogólnokrajowej mapie potrzeb w zakresie ratownictwa medycznego</t>
  </si>
  <si>
    <t>Odległość od najbliższego
szpitalnego oddziału
ratunkowego</t>
  </si>
  <si>
    <t>Kompleksowość oferty
medycznej podmiotu
leczniczego</t>
  </si>
  <si>
    <t>Kryteria premiują projekty zakładające zwiększenie liczby stanowisk intensywnej terapii – dotyczy szpitali.</t>
  </si>
  <si>
    <t>Stanowiska intensywnej
terapii w SOR</t>
  </si>
  <si>
    <t>Kryteria premiują projekty, które zakładają działania ukierunkowane na przeniesienie świadczeń opieki zdrowotnej z poziomu lecznictwa szpitalnego na rzecz POZ i AOS, w tym poprzez:
• wprowadzenie lub rozwój opieki koordynowanej , lub
• rozwój zdeinstytucjonalizowanych form opieki nad pacjentem, w szczególności środowiskowych form opieki  (projekt zawiera działania mające na celu przejście 
od opieki instytucjonalnej do środowiskowej zgodnie z „Ogólnoeuropejskimi wytycznymi dotyczącymi przejścia od opieki instytucjonalnej do opieki świadczonej 
na poziomie lokalnych społeczności” oraz z „Krajowym Programem Przeciwdziałania Ubóstwu i Wykluczeniu Społecznemu 2020”).</t>
  </si>
  <si>
    <t xml:space="preserve"> Przeniesienie świadczeń opieki zdrowotnej udzielanych w SOR z poziomu lecznictwa szpitalnego na rzecz POZ i AOS jest niemożliwe z uwagi na zdefiniowane w ww. aktach prawnych wymogi niezbędne podczas udzielania przedmiotowych świadczeń.</t>
  </si>
  <si>
    <t>Kryteria premiują projekty realizowane przez podmioty, które zrealizowały, realizują lub planują realizację działań konsolidacyjnych lub podjęcie innych form współpracy z podmiotami udzielającymi świadczeń opieki zdrowotnej, w tym w ramach modelu opieki koordynowanej</t>
  </si>
  <si>
    <t>SOR udzielają pomocy ww. pacjentom niezależnie od realizacji działań konsolidacyjnych lub podjęcia inych form współpracy z podmiotami udzielajacymi świadczeń opieki zdrowotnej.</t>
  </si>
  <si>
    <t>Kryteria premiują projekty realizowane przez podmioty posiadające zatwierdzony przez podmiot tworzący program restrukturyzacji zaktualizowany w oparciu o dane wynikające z map potrzeb zdrowotnych, zawierający działania prowadzące do poprawy ich efektywności – dotyczy szpitali.</t>
  </si>
  <si>
    <t>Kryterium nieuzasadnione ze względu na specyfikę SOR.</t>
  </si>
  <si>
    <t xml:space="preserve"> Kryteria premiują projekty zakładające działania z zakresu wsparcia przygotowania podmiotów udzielających świadczeń opieki zdrowotnej do prowadzenia EDM zgodnie ze standardem HL7 CDA oraz jej wymiany, uzupełnienie zdiagnozowanych deficytów w zakresie zasobów infrastruktury IT (sprzęt, oprogramowanie itp.) lub budowę oprogramowania klasy HIS (dotyczy Programu Operacyjnego Infrastruktura i Środowisko oraz tych Regionalnych Programów Operacyjnych, gdzie ww. projekty nie mogą być realizowane w ramach CT2).</t>
  </si>
  <si>
    <t>merytoryczne I stopnia - nowe SOR
(kryterium nr 12) - kryterium premiujące - 4 pkt.</t>
  </si>
  <si>
    <t>Rozwiązania wpływające na szybkość udzielania pomocy medycznej poszkodowanym.</t>
  </si>
  <si>
    <t>merytoryczne I stopnia - nowe SOR
(kryterium nr 11) - kryterium premiujące - 4 pkt.</t>
  </si>
  <si>
    <t>Kryteria premiują projekty przyczyniające się do zwiększenia jakości lub dostępności do diagnozy i terapii pacjentów w warunkach ambulatoryjnych.</t>
  </si>
  <si>
    <t>Projekty nie zakładają zwiększenia liczby łóżek szpitalnych – chyba, że: 
- taka potrzeba wynika z danych, o których mowa w pkt I.5, lub
- projekt zakłada konsolidację dwóch lub więcej oddziałów szpitalnych/ szpitali, przy czym liczba łóżek szpitalnych w skonsolidowanej jednostce nie może być większa niż  suma łóżek w konsolidowanych oddziałach szpitalnych/ szpitalach (chyba, że spełniony jest warunek, o którym mowa w tirecie pierwszym) – dotyczy szpitali.</t>
  </si>
  <si>
    <t>Pozytywna rekomendacja Komitetu Sterującego ds. koordynacji interwencji EFSI w
sektorze zdrowia</t>
  </si>
  <si>
    <t>Lokalizacja i gotowość funkcjonowania
lądowiska/lotniska dla śmigłowców</t>
  </si>
  <si>
    <t>Kompleksowość projektu</t>
  </si>
  <si>
    <t>Lokalizacja
lądowiska/lotniska</t>
  </si>
  <si>
    <t>WYKAZ DZIAŁAŃ, KTÓRE BĘDĄ UZGODNIONE W KOLEJNYCH PLANACH DZIAŁAŃ</t>
  </si>
  <si>
    <t>Planowana alokacja [PLN]</t>
  </si>
  <si>
    <t>Mapa potrzeb zdrowotnych, z której wynika potrzeba realizacji konkursu/projektu pozakonkursowego</t>
  </si>
  <si>
    <t>wkład krajowy (dotyczy wydatków kwalifikowalnych)</t>
  </si>
  <si>
    <t>Zakres projektu jest zgodny z przyjętą przez Radę Ministrów strategią ponadregionalną oraz jest to przedsięwzięcie o rzeczywistym potencjale ponadregionalnym, tj. cechujące się wartością dodaną wynikającą z koncentracji na zadaniach wykraczających poza obszar województwa, istotnych dla rozwoju na szerszym obszarze.
Istnieje możliwość poprawy/uzupełnienia projektu w zakresie niniejszego kryterium na etapie oceny spełnienia kryteriów wyboru (zgodnie z art. 45 ust 3 ustawy wdrożeniowej).
ZASADY OCENY KRYTERIUM
1 pkt – spełnienie co najmniej jednego z czterech warunków będzie skutkowało przyznaniem 1 punktu przy ocenie projektu. Bez względu na to czy projekt spełnia jedno, czy więcej z przedmiotowych warunków, otrzyma zawsze tę samą liczbę punktów:
1. przedsięwzięcie wynika ze strategii ponadregionalnej (tj. strategii przyjętej przez Radę Ministrów: Strategia rozwoju społeczno-gospodarczego Polski Wschodniej do 2020, Strategia Rozwoju Polski Południowej do roku 2020 Strategia Polski Zachodniej 2020, Strategia Rozwoju Polski Centralnej do roku 2020 z perspektywą 2030)
lub
2. projekt realizowany jest w partnerstwie z podmiotem z przynajmniej jednego innego województwa objętego strategią ponadregionalną. Partnerstwo rozumiane jest zgodnie z art. 33 ustawy z dnia 11 lipca 2014 r. o zasadach realizacji programów w zakresie polityki spójności finansowanych w perspektywie finansowej 2014-2020 (Dz. U. 2014 poz. 1146).;
lub
3. Projekt realizowany jest na terenie więcej niż jednego województwa, przy czym co najmniej jedno z województw objęte jest strategią ponadregionalną oraz jest zgodny z celami strategii ponadregionalnej,
lub
4. Projekt jest komplementarny z projektem wynikającym ze strategii ponadregionalnej
WAGA: 1</t>
  </si>
  <si>
    <t>Sprawdzane jest, w jakim stopniu projekt jest zgodny lub komplementarny z celami Strategii Unii Europejskiej dla regionu Morza Bałtyckiego
Istnieje możliwość poprawy /uzupełnienia projektu w zakresie niniejszego kryterium na etapie oceny spełnienia kryteriów wyboru (zgodnie z art. 45 ust 3 ustawy wdrożeniowej).
ZASADY OCENY KRYTERIUM
Ocena zgodnie z następującą punktacją:
2 pkt - projekty, które mają status flagowych projektów w ramach SUE RMB
1 pkt - projekty przyczyniają się do osiągnięcia wskaźników, o których mowa w Planie działania UE dotyczącym Strategii UE dla Regionu Morza Bałtyckiego dla jednego z obszarów priorytetowych: Transport, Energy, Bio, Agri, Hazards, Nutri, Ship, Safe, Secure, Culture, Tourism, Health.
WAGA: 1</t>
  </si>
  <si>
    <t>W zależności od priorytetu/działania/typu projektu udokumentowane prawo do dysponowania gruntami lub obiektami na cele inwestycji, posiadanie wymaganej dokumentacji technicznej i projektowej, wymaganych prawem decyzji, uzgodnień i pozwoleń administracyjnych. Szczegółową listę wymaganych dokumentów określa instytucja organizująca konkurs w ogłoszeniu o konkursie. W przypadku projektów wybieranych w trybie pozakonkursowym listę wymaganych dokumentów określa instytucja przyjmująca wniosek.
Istnieje możliwość poprawy/uzupełnienia projektu w zakresie niniejszego kryterium na etapie oceny spełnienia kryteriów wyboru (zgodnie z art. 45 ust 3 ustawy wdrożeniowej).</t>
  </si>
  <si>
    <t>Sprawdzane jest, czy potencjalny beneficjent (wnioskodawca) i wszystkie podmioty, które zgodnie z informacją zawartą we wniosku mogą ponosić wydatki kwalifikowalne w ramach projektu posiadają procedury (tryb postępowania) w obszarze zawierania umów dla zadań objętych projektem.
W przypadku umów zawieranych zgodnie z ustawą Prawo zamówień publicznych, zgodność z zasadami obowiązującymi w ramach POIiŚ jest zapewniona przez działanie zgodnie z tą ustawą. W przypadku umów, do których nie stosuje się ustawy Prawo zamówień publicznych potencjalny beneficjent (wnioskodawca) powinien przedstawić wewnętrzne procedury uwzględniające zasady zawierania umów określone  w „Wytycznych w zakresie kwalifikowalności wydatków w ramach Europejskiego Funduszu Rozwoju Regionalnego, Europejskiego Funduszu Społecznego oraz Funduszu Spójności na lata 2014-2020”6. Kryterium spełnione jest w przypadku, gdy potencjalny beneficjent (wnioskodawca) przedstawi procedury (własne i podmiotów, o których mowa w zdaniu pierwszym) wymagane zgodnie z kryterium, które są zgodne z zasadami obowiązującymi w POIiŚ.
Istnieje możliwość poprawy/uzupełnienia projektu w zakresie niniejszego kryterium na etapie oceny spełnienia kryteriów wyboru (zgodnie z art. 45 ust 3 ustawy wdrożeniowej).</t>
  </si>
  <si>
    <t>Sprawdzane jest, czy projekt obejmuje finansowanie przedsięwzięć minimalizujących oddziaływanie działalności człowieka na środowisko. Zasada zrównoważonego rozwoju jest zachowana, jeżeli w ramach projektu zakłada się podejmowanie działań ukierunkowanych na: racjonalne gospodarowanie zasobami, ograniczenie presji na środowisko, uwzględnianie efektów środowiskowych w zarządzaniu, podnoszenie świadomości ekologicznej społeczeństwa.
Istnieje możliwość poprawy/uzupełnienia projektu w zakresie niniejszego kryterium na etapie oceny spełnienia kryteriów wyboru (zgodnie z art. 45 ust 3 ustawy wdrożeniowej).</t>
  </si>
  <si>
    <t>dodatkowe formalne dla działania 9.1
(kryterium nr 8)</t>
  </si>
  <si>
    <t>horyzontalne formalne
(kryterium nr 1)  - kryterium dostępu</t>
  </si>
  <si>
    <t>horyzontalne formalne
(kryterium nr 2)  - kryterium dostępu</t>
  </si>
  <si>
    <t>horyzontalne formalne
(kryterium nr 3) - kryterium dostępu</t>
  </si>
  <si>
    <t>horyzontalne formalne
(kryterium nr 4) - kryterium dostępu</t>
  </si>
  <si>
    <t>horyzontalne formalne
(kryterium nr 5) - kryterium dostępu</t>
  </si>
  <si>
    <t>horyzontalne formalne
(kryterium nr 6) - kryterium dostępu</t>
  </si>
  <si>
    <t>horyzontalne formalne
(kryterium nr 7) - kryterium dostępu</t>
  </si>
  <si>
    <t>horyzontalne merytoryczne I stopnia
(kryterium nr 1) - kryterium premiujące - 1 pkt.</t>
  </si>
  <si>
    <t>horyzontalne merytoryczne I stopnia
(kryterium nr 2) - kryterium premiujące - 2 pkt.</t>
  </si>
  <si>
    <t>horyzontalne merytoryczne II stopnia
(kryterium nr 1) - kryterium dostępu</t>
  </si>
  <si>
    <t>horyzontalne merytoryczne II stopnia
(kryterium nr 2) - kryterium dostępu</t>
  </si>
  <si>
    <t>horyzontalne merytoryczne II stopnia
(kryterium nr 3)- kryterium dostępu</t>
  </si>
  <si>
    <t>horyzontalne merytoryczne II stopnia
(kryterium nr 4) - kryterium dostępu</t>
  </si>
  <si>
    <t>horyzontalne merytoryczne II stopnia
(kryterium nr 5)- kryterium dostępu</t>
  </si>
  <si>
    <t>horyzontalne merytoryczne II stopnia
(kryterium nr 6)- kryterium dostępu</t>
  </si>
  <si>
    <t>horyzontalne merytoryczne II stopnia
(kryterium nr 7) - kryterium dostępu</t>
  </si>
  <si>
    <t>horyzontalne merytoryczne II stopnia
(kryterium nr 8) - kryterium dostępu</t>
  </si>
  <si>
    <t>horyzontalne merytoryczne II stopnia
(kryterium nr 9) - kryterium dostępu</t>
  </si>
  <si>
    <t>horyzontalne merytoryczne II stopnia
(kryterium nr 11) - kryterium dostępu</t>
  </si>
  <si>
    <t>horyzontalne merytoryczne II stopnia
(kryterium nr 13) - kryterium dostępu</t>
  </si>
  <si>
    <t>horyzontalne merytoryczne II stopnia
(kryterium nr 12) - kryterium dostępu</t>
  </si>
  <si>
    <t>formalne - nowe SOR
(kryterium nr 9) - kryterium dostępu</t>
  </si>
  <si>
    <t>Liczba ludności przypadająca na Centrum Urazowe</t>
  </si>
  <si>
    <t>formalne dla działania 9.2
(kryterium nr 9) - kryterium dostępu</t>
  </si>
  <si>
    <t>KRYTERIA WYBORU PROJEKTÓW - Działanie 9.1 kryteria właściwe dla projektów dot.  utworzenia nowych centrów urazowych</t>
  </si>
  <si>
    <t xml:space="preserve">Projekt jest realizowany wyłącznie w podmiocie posiadającym umowę o udzielanie świadczeń opieki zdrowotnej ze środków publicznych w zakresie zbieżnym z zakresem projektu, a w przypadku projektB7:E11 przewidującego rozwój działalności medycznej lub zwiększenie potencjału w tym zakresie, pod warunkiem zobowiązania się tego podmiotu do posiadania takiej umowy najpóźniej w kolejnym okresie kontraktowania świadczeń po zakończeniu realizacji projektu / W przypadku projektu przewidującego zakup wyrobów medycznych, wnioskodawca dysponuje lub zobowiązuje się do dysponowania najpóźniej w dniu zakończenia okresu kwalifikowalności wydatków określonego w umowie o dofinansowanie projektu, kadrą medyczną odpowiednio wykwalifikowaną do obsługi wyrobów medycznych objętych projektem / W przypadku projektu przewidującego zakup wyrobów medycznych, wnioskodawca dysponuje lub zobowiązuje się do dysponowania najpóźniej w dniu zakończenia okresu kwalifikowalności wydatków określonego w umowie o dofinansowanie projektu, infrastrukturą techniczną niezbędną do instalacji i użytkowania wyrobów medycznych objętych projektem. 
Projekty mogą być realizowane przez podmioty, które zapewniają lub będą zapewniać najpóźniej w kolejnym okresie kontraktowania świadczeń opieki zdrowotnej po zakończeniu realizacji projektu, udzielanie świadczeń opieki zdrowotnej finansowanych ze środków publicznych w ramach oddziałów szpitalnych i AOS, szpitalnego oddziału ratunkowego lub izby przyjęć oraz oddziału anestezjologii i intensywnej terapii. </t>
  </si>
  <si>
    <t>Zaplanowane w ramach projektu działania, w tym w szczególności w zakresie zakupu wyrobów medycznych, są uzasadnione z punktu widzenia rzeczywistego zapotrzebowania na dany produkt (wytworzona infrastruktura, w tym ilość, parametry wyrobu medycznego muszą być adekwatne do zakresu udzielanych przez podmiot świadczeń opieki zdrowotnej lub, w przypadku poszerzania oferty medycznej, odpowiadać na zidentyfikowane deficyty podaży świadczeń)
/Zgodnie z pkt I.4 projekt jest zgodny z właściwą mapą potrzeb zdrowotnych. Zgodność z właściwą mapą potrzeb zdrowotnych oceniana jest przez Komisję Oceny Projektów na podstawie uzasadnienia wnioskodawcy zawartego we wniosku o dofinansowanie oraz OCI.</t>
  </si>
  <si>
    <t>Ujęcie Centrum Urazowego w Wojewódzkim Planie Działania Systemu Państwowe
Ratownictwo Medyczne zatwierdzonym przez
Ministra Zdrowia oraz ogólnokrajowej mapie
potrzeb w zakresie ratownictwa medycznego</t>
  </si>
  <si>
    <t xml:space="preserve">Kryteria premiują projekty, które zakładają działania przyczyniające się do poprawy jakości i dostępu do świadczeń opieki zdrowotnej. W wyniku realizacji projektu zakłada się:
• skrócenie czasu oczekiwania na świadczenia zdrowotne, lub 
• zmniejszenie liczby osób oczekujących na świadczenie zdrowotne dłużej niż średni czas oczekiwania na dane świadczenie w roku / kwartale / miesiącu poprzedzającym uruchomienie konkursu / projektu, lub 
• poprawę wskaźnika „przelotowości”, tj. liczby osób leczonych w ciągu roku na 1 łóżko szpitalne.
</t>
  </si>
  <si>
    <t>formalne - nowe CU
(kryterium nr 14) - kryterium dostępu</t>
  </si>
  <si>
    <t>Kompleksowość oferty medycznej podmiotu leczniczego</t>
  </si>
  <si>
    <t xml:space="preserve">Kryteria premiują projekty zakładające doposażenie lub modernizację infrastruktury Oddziału/ów Anestezjologii i Intensywnej Terapii w celu zwiększenia jakości i bezpieczeństwa realizowanych świadczeń – dotyczy szpitali.
</t>
  </si>
  <si>
    <t>Stanowiska intensywnej
terapii w oddziałach
Anestezjologii i Intensywnej
Terapii</t>
  </si>
  <si>
    <t xml:space="preserve">Kryteria premiują projekty, które zakładają działania ukierunkowane na przeniesienie świadczeń opieki zdrowotnej z poziomu lecznictwa szpitalnego na rzecz POZ i AOS, w tym poprzez:
• wprowadzenie lub rozwój opieki koordynowanej , lub
• rozwój zdeinstytucjonalizowanych form opieki nad pacjentem, w szczególności środowiskowych form opieki  (projekt zawiera działania mające na celu przejście 
od opieki instytucjonalnej do środowiskowej zgodnie z „Ogólnoeuropejskimi wytycznymi dotyczącymi przejścia od opieki instytucjonalnej do opieki świadczonej 
na poziomie lokalnych społeczności” oraz z „Krajowym Programem Przeciwdziałania Ubóstwu i Wykluczeniu Społecznemu 2020”).
</t>
  </si>
  <si>
    <t xml:space="preserve">Kryteria premiują projekty realizowane przez podmioty, które zrealizowały, realizują lub planują realizację działań konsolidacyjnych lub podjęcie innych form współpracy z podmiotami udzielającymi świadczeń opieki zdrowotnej, w tym w ramach modelu opieki koordynowanej
</t>
  </si>
  <si>
    <t>Kryteria premiują projekty realizowane przez podmioty posiadające zatwierdzony przez podmiot tworzący program restrukturyzacji, zawierający działania prowadzące do poprawy ich efektywności – dotyczy szpitali.</t>
  </si>
  <si>
    <t xml:space="preserve"> Kryteria premiują projekty zakładające działania z zakresu wsparcia przygotowania podmiotów udzielających świadczeń opieki zdrowotnej do prowadzenia EDM zgodnie ze standardem HL7 CDA oraz jej wymiany, uzupełnienie zdiagnozowanych deficytów w zakresie zasobów infrastruktury IT (sprzęt, oprogramowanie itp.) lub budowę oprogramowania klasy HIS (dotyczy Programu Operacyjnego Infrastruktura i Środowisko oraz tych Regionalnych Programów Operacyjnych, gdzie ww. projekty nie mogą być realizowane w ramach CT2).
</t>
  </si>
  <si>
    <t>formalne - nowe CU
(kryterium nr 10) - kryterium dostępu</t>
  </si>
  <si>
    <t>formalne - nowe CU
(kryterium nr 9) - kryterium dostępu</t>
  </si>
  <si>
    <t>formalne - nowe CU
(kryterium nr 11) - kryterium dostępu</t>
  </si>
  <si>
    <t>formalne - nowe CU
(kryterium nr 12) - kryterium dostępu</t>
  </si>
  <si>
    <t>formalne - nowe CU
(kryterium nr 13) - kryterium dostępu</t>
  </si>
  <si>
    <t>merytoryczne I stopnia - nowe CU
(kryterium nr 8) - kryterium premiujące- 13 pkt.</t>
  </si>
  <si>
    <t>merytoryczne I stopnia - nowe CU
(kryterium nr 11)  - kryterium premiujące - 3 pkt.</t>
  </si>
  <si>
    <t>merytoryczne I stopnia - nowe CU
(kryterium nr 12) - kryterium premiujące - 4 pkt.</t>
  </si>
  <si>
    <t>merytoryczne I stopnia - nowe CU
(kryterium nr 10) - kryterium premiujące - 4 pkt.</t>
  </si>
  <si>
    <t>formalne dla działania 9.2
(kryterium nr 8) - kryterium dostępu</t>
  </si>
  <si>
    <t>formalne dla działania 9.2
(kryterium nr 10.1-10.2) - kryterium dostępu</t>
  </si>
  <si>
    <t>formalne dla działania 9.2
(kryterium nr 11) - kryterium dostępu</t>
  </si>
  <si>
    <t>formalne dla działania 9.2
(kryterium nr 12.7) - kryterium dostępu</t>
  </si>
  <si>
    <t>Projekty dotyczące oddziałów o charakterze zabiegowym mogą być realizowane wyłącznie na rzecz oddziału, w którym udział świadczeń zabiegowych we wszystkich świadczeniach udzielanych na tym oddziale wynosi co najmniej 50%.</t>
  </si>
  <si>
    <t>formalne dla działania 9.2
(kryterium nr 12.6) - kryterium dostępu</t>
  </si>
  <si>
    <t>formalne dla działania 9.2
(kryterium nr 14) - kryterium dostępu</t>
  </si>
  <si>
    <t>Projekt uzyskał pozytywną rekomendację Komitetu Sterującego ds. koordynacji interwencji EFSI w sektorze zdrowia wyrażoną we właściwej uchwale.
Istnieje możliwość poprawy/uzupełnienia projektu w zakresie niniejszego kryterium na etapie oceny spełnienia kryteriów wyboru (zgodnie z art. 45 ust 3 ustawy wdrożeniowej).</t>
  </si>
  <si>
    <t>Centrum Urazowe zabezpieczy, w zakresie świadczeń zdrowotnych, o których mowa w art. 39c ust. 1 ustawy z dnia 8 września 2006 r. o Państwowym Ratownictwie Medycznym populację nie mniejszą niż 1 mln mieszkańców, zamieszkującą obszar pozwalający na dotarcie z miejsca zdarzenia do centrum urazowego w ciągu 1,5 godziny.
Istnieje możliwość poprawy/uzupełnienia projektu w zakresie niniejszego kryterium na etapie oceny spełnienia kryteriów wyboru (zgodnie z art. 45 ust 3 ustawy wdrożeniowej).</t>
  </si>
  <si>
    <t>Centrum Urazowe ujęte jest jako planowane do utworzenia w Wojewódzkim Planie Działania Systemu, o którym mowa w art. 21 ust. 1 ustawy z dnia 8 września 2006 r. o Państwowym Ratownictwie Medycznym oraz ogólnokrajowej mapie potrzeb w zakresie ratownictwa medycznego.
Istnieje możliwość poprawy/uzupełnienia projektu w zakresie niniejszego kryterium na etapie oceny spełnienia kryteriów wyboru (zgodnie z art. 45 ust 3 ustawy wdrożeniowej).</t>
  </si>
  <si>
    <t>Podmiot leczniczy będzie udzielał świadczeń opieki zdrowotnej na podstawie umowy zawartej z
Dyrektorem oddziału wojewódzkiego NFZ o udzielanie świadczeń opieki zdrowotnej w zakresie
leczenia szpitalnego w oddziałach wchodzących w skład Centrum Urazowego najpóźniej w kolejnym
okresie kontraktowania świadczeń po zakończeniu realizacji projektu. Minimalne wymagania dotyczące zasobów kadrowych i niezbęndej infrastruktury technicznej są jednym z  warunków, które musi spełnić świadczeniodawca aby zawrzeć umowę z NFZ o udzielanie świadczeń w rodzaju leczenie szpitalne (szczegółowe warunki zawierania umów określone zostały w Zarządzeniu nr 110/2015/BP Prezesa Narodowego Funduszu Zdrowia z dnia 31 grudnia 2015 r. w sprawie ogłoszenia jednolitego tekstu zarządzenia Prezesa Narodowego Funduszu Zdrowia w sprawie określenia warunków zawierania i realizacji umów w rodzaju: leczenie szpitalne). Zgodnie z ustawą  dnia 8 września 2006 r. o Państwowym Ratownictwie Medycznym (Dz. U. Nr 191, poz. 1410, z późn. zm.) centrum urazowe zapewnia działanie w swojej strukturze specjalistycznych oddziałów zabiegowych i pracowni diagnostycznych a) oddziału anestezjologii i intensywnej terapii, zapewniającego gotowość co najmniej dwóch stanowisk intensywnej terapii do udzielania świadczeń zdrowotnych pacjentowi urazowemu, b) bloku operacyjnego, zapewniającego stałą gotowość co najmniej jednej sali operacyjnej do udzielania świadczeń zdrowotnych pacjentowi urazowemu, c) pracowni endoskopii diagnostycznej i zabiegowej, czynnej całą dobę, d) oddziałów, w szczególności: chirurgii ogólnej lub obrażeń wielonarządowych, ortopedii i traumatologii narządu ruchu, neurochirurgii lub chirurgii ogólnej z profilem neurotraumatologii, chirurgii naczyń lub chirurgii ogólnej z profilem chirurgii naczyń.
Istnieje możliwość poprawy/uzupełnienia projektu w zakresie niniejszego kryterium na etapie oceny spełnienia kryteriów wyboru (zgodnie z art. 45 ust 3 ustawy wdrożeniowej).</t>
  </si>
  <si>
    <t>Podmiot leczniczy po zrealizowaniu projektu będzie posiadał lądowisko/lotnisko zarejestrowane do realizacji operacji w dzień i w nocy przez 7 dni w tygodniu, wpisane do ewidencji lotnisk/lądowisk prowadzonej przez Prezesa ULC oraz Instrukcji Operacyjnej Lotniczego Pogotowia Ratunkowego, którego lokalizacja będzie zgodna z ustawą z dnia 8 września 2006 r. o Państwowym Ratownictwie Medycznym i warunki techniczne będą zgodne z Rozporządzeniem Ministra Zdrowia z dnia 3 listopada 2011 roku w sprawie Szpitalnego Oddziału Ratunkowego, lub będzie posiadał umowę z innym podmiotem na korzystanie z najbliższego lądowiska/lotniska zarejestrowanego do realizacji operacji w dzień i w nocy przez 7 dni w tygodniu, wpisanego do ewidencji lotnisk/lądowisk prowadzonej przez Prezesa ULC oraz Instrukcji Operacyjnej Lotniczego Pogotowia Ratunkowego, którego lokalizacja będzie zgodna z ustawą z dnia 8 września 2006 r. o Państwowym Ratownictwie Medycznym i warunki techniczne będą zgodne z Rozporządzeniem Ministra Zdrowia z dnia 3 listopada 2011 roku w sprawie Szpitalnego Oddziału Ratunkowego.
Istnieje możliwość poprawy/uzupełnienia projektu w zakresie niniejszego kryterium na etapie oceny spełnienia kryteriów wyboru (zgodnie z art. 45 ust 3 ustawy wdrożeniowej).</t>
  </si>
  <si>
    <t>Zakres projektu uwzględnia wszystkie niezbędne do wykonania prace. Po zrealizowaniu projektu
Centrum Urazowe osiągnie pełną funkcjonalność (będzie spełniało wymagania określone w ustawie z
dnia 8 września 2006 roku o Państwowym Ratownictwie Medycznym oraz rozporządzeniu Ministra
Zdrowia z dnia 18 czerwca 2010 roku w sprawie centrum urazowego).
Istnieje możliwość poprawy/uzupełnienia projektu w zakresie niniejszego kryterium na etapie oceny spełnienia kryteriów wyboru (zgodnie z art. 45 ust 3 ustawy wdrożeniowej).</t>
  </si>
  <si>
    <t>W ramach kryterium badaniu będzie podlegał wskaźnik zadłużenia wymagalnego.
Istnieje możliwość poprawy/uzupełnienia projektu w zakresie niniejszego kryterium na etapie oceny spełnienia kryteriów wyboru (zgodnie z art. 45 ust 3 ustawy wdrożeniowej).</t>
  </si>
  <si>
    <t>merytoryczne I stopnia dla działania 9.2
(kryterium nr 3) - kryterium premiujące - 8 pkt</t>
  </si>
  <si>
    <t>merytoryczne I stopnia dla działania 9.2
(kryterium nr 2.4.) - kryterium premiujące - 2 pkt</t>
  </si>
  <si>
    <t>merytoryczne I stopnia dla działania 9.2
(kryterium nr 2.3.) - kryterium premiujące - 3 pkt</t>
  </si>
  <si>
    <t>merytoryczne I stopnia dla działania 9.2
(kryterium nr 2.2.) - kryterium premiujące - 3 pkt</t>
  </si>
  <si>
    <t>merytoryczne I stopnia dla działania 9.2
(kryterium nr 4.1.) - kryterium premiujące - 2 pkt</t>
  </si>
  <si>
    <t>merytoryczne I stopnia dla działania 9.2
(kryterium nr 4.2.) - kryterium premiujące - 4 pkt</t>
  </si>
  <si>
    <t>merytoryczne I stopnia dla działania 9.2
(kryterium nr 5) - kryterium premiujące - 4 pkt</t>
  </si>
  <si>
    <t xml:space="preserve">merytoryczne I stopnia dla działania 9.2
(kryterium nr 6) - kryterium premiujące - 1 pkt
</t>
  </si>
  <si>
    <t>merytoryczne I stopnia dla działania 9.2
(kryterium nr 7) - kryterium premiujące - 6 pkt</t>
  </si>
  <si>
    <t>merytoryczne I stopnia dla działania 9.2
(kryterium nr 8) - kryterium premiujące - 2 pkt</t>
  </si>
  <si>
    <t>merytoryczne I stopnia dla działania 9.2
(kryterium nr 10.1.-10.3.) - kryterium premiujące - 8 pkt</t>
  </si>
  <si>
    <t>merytoryczne I stopnia dla działania 9.2
(kryterium nr 10.4) - kryterium premiujące - 2 pkt</t>
  </si>
  <si>
    <t>merytoryczne I stopnia dla działania 9.2
(kryterium nr 10.5) - kryterium premiujące - 4 pkt</t>
  </si>
  <si>
    <t>merytoryczne I stopnia dla działania 9.2
(kryterium nr 12) - kryterium premiujące - 4 pkt</t>
  </si>
  <si>
    <t>merytoryczne I stopnia dla działania 9.2
(kryterium nr 13) - kryterium premiujące - 2 pkt</t>
  </si>
  <si>
    <t>merytoryczne I stopnia dla działania 9.2
(kryterium nr 14) - kryterium premiujące - 2 pkt</t>
  </si>
  <si>
    <t>merytoryczne I stopnia dla działania 9.2
(kryterium nr 15) - kryterium premiujące - 1 pkt</t>
  </si>
  <si>
    <t>merytoryczne I stopnia dla działania 9.2
(kryterium nr 16) - kryterium premiujące - 2 pkt</t>
  </si>
  <si>
    <t>merytoryczne I stopnia dla działania 9.2
(kryterium nr 9) - kryterium premiujące - 3 pkt</t>
  </si>
  <si>
    <t>merytoryczne I stopnia dla działania 9.2
(kryterium nr 11) - kryterium premiujące - 2 pkt</t>
  </si>
  <si>
    <t>Posiadanie przez podmiot leczniczy informatycznych systemów szpitalnych.
Istnieje możliwość poprawy/uzupełnienia projektu w zakresie niniejszego kryterium na etapie oceny spełnienia kryteriów wyboru (zgodnie z art. 45 ust 3 ustawy wdrożeniowej).</t>
  </si>
  <si>
    <t>Uwzględnienie w projekcie rozwiązań przyczyniających się do poprawy efektywności energetycznej, w szczególności do obniżenia zużycia energii lub efektywniejszego jej wykorzystywania/zmniejszenia energochłonności obiektu.
Istnieje możliwość poprawy/uzupełnienia projektu w zakresie niniejszego kryterium na etapie oceny spełnienia kryteriów wyboru (zgodnie z art. 45 ust 3 ustawy wdrożeniowej).</t>
  </si>
  <si>
    <r>
      <t xml:space="preserve">Realizacja projektu przyczynia się do koncentracji wykonywania zabiegów kompleksowych </t>
    </r>
    <r>
      <rPr>
        <i/>
        <sz val="7"/>
        <color theme="1"/>
        <rFont val="Calibri"/>
        <family val="2"/>
        <charset val="238"/>
        <scheme val="minor"/>
      </rPr>
      <t xml:space="preserve">32, 33. 
</t>
    </r>
    <r>
      <rPr>
        <i/>
        <sz val="10"/>
        <color theme="1"/>
        <rFont val="Calibri"/>
        <family val="2"/>
        <charset val="238"/>
        <scheme val="minor"/>
      </rPr>
      <t>Istnieje możliwość poprawy/uzupełnienia projektu w zakresie niniejszego kryterium na etapie oceny spełnienia kryteriów wyboru (zgodnie z art. 45 ust 3 ustawy wdrożeniowej).</t>
    </r>
    <r>
      <rPr>
        <i/>
        <sz val="7"/>
        <color theme="1"/>
        <rFont val="Calibri"/>
        <family val="2"/>
        <charset val="238"/>
        <scheme val="minor"/>
      </rPr>
      <t xml:space="preserve">
32 Zabiegi kompleksowe – typ zabiegów zdefiniowanych zgodnie z grupami wyróżnionymi w ramach Jednorodnych Grup Pacjentów. Zgodnie z wykazem zabiegów określonym na platformie danych Baza Analiz Systemowych i Wdrożeniowych.
33 Dotyczy projektów uwzględniających w zakresie projektu oddziały o charakterze zabiegowym.</t>
    </r>
  </si>
  <si>
    <t>Wpływ realizacji projektu na spadek ryzyka wystąpienia zakażeń szpitalnych na oddziałach lub innych jednostkach organizacyjnych szpitala objętych zakresem projektu w stosunku do roku bazowego (rok poprzedzający rok złożenia wniosku o dofinansowanie).
Istnieje możliwość poprawy/uzupełnienia projektu w zakresie niniejszego kryterium na etapie oceny spełnienia kryteriów wyboru (zgodnie z art. 45 ust 3 ustawy wdrożeniowej).</t>
  </si>
  <si>
    <t>Wnioskodawca udziela lub będzie udzielał najpóźniej po zrealizowaniu projektu świadczeń zdrowotnych przy użyciu narzędzi telemedycznych  w ramach oddziałów lub jednostek organizacyjnych szpitala objętych zakresem projektu w celu poprawy jakości i trafności wdrażanych metod leczenia.
Istnieje możliwość poprawy/uzupełnienia projektu w zakresie niniejszego kryterium na etapie oceny spełnienia kryteriów wyboru (zgodnie z art. 45 ust 3 ustawy wdrożeniowej).</t>
  </si>
  <si>
    <t>merytoryczne I stopnia dla działania 9.2
(kryterium nr 24) - kryterium premiujące - 1 pkt</t>
  </si>
  <si>
    <t>merytoryczne I stopnia dla działania 9.2
(kryterium nr 25) - kryterium premiujące - 2 pkt</t>
  </si>
  <si>
    <t>Dostępność do świadczeń</t>
  </si>
  <si>
    <r>
      <t xml:space="preserve">Ujęcie w zakresie projektu działań realizowanych w oddziałach neonatologicznych zlokalizowanych w podmiotach wysokospecjalistycznych </t>
    </r>
    <r>
      <rPr>
        <i/>
        <sz val="7"/>
        <color theme="1"/>
        <rFont val="Calibri"/>
        <family val="2"/>
        <charset val="238"/>
        <scheme val="minor"/>
      </rPr>
      <t>44</t>
    </r>
    <r>
      <rPr>
        <i/>
        <sz val="10"/>
        <color theme="1"/>
        <rFont val="Calibri"/>
        <family val="2"/>
        <charset val="238"/>
        <scheme val="minor"/>
      </rPr>
      <t>.</t>
    </r>
    <r>
      <rPr>
        <i/>
        <sz val="8"/>
        <color theme="1"/>
        <rFont val="Calibri"/>
        <family val="2"/>
        <charset val="238"/>
        <scheme val="minor"/>
      </rPr>
      <t xml:space="preserve"> </t>
    </r>
    <r>
      <rPr>
        <i/>
        <sz val="10"/>
        <color theme="1"/>
        <rFont val="Calibri"/>
        <family val="2"/>
        <charset val="238"/>
        <scheme val="minor"/>
      </rPr>
      <t xml:space="preserve">
Istnieje możliwość poprawy/uzupełnienia projektu w zakresie niniejszego kryterium na etapie oceny spełnienia kryteriów wyboru (zgodnie z art. 45 ust 3 ustawy wdrożeniowej).
</t>
    </r>
    <r>
      <rPr>
        <i/>
        <sz val="7"/>
        <color theme="1"/>
        <rFont val="Calibri"/>
        <family val="2"/>
        <charset val="238"/>
        <scheme val="minor"/>
      </rPr>
      <t>44 Kryterium stosuje się wyłącznie w przypadku projektów w zakresie ginekologii, położnictwa, neonatologii, pediatrii oraz innych oddziałów zajmujących się leczeniem dzieci.</t>
    </r>
  </si>
  <si>
    <t>merytoryczne I stopnia dla działania 9.2
(kryterium nr 22.2) - kryterium premiujące - 3 pkt</t>
  </si>
  <si>
    <t>Sprawdzana jest zgodność projektu z przepisami o pomocy publicznej, tj. czy wsparcie będzie stanowiło pomoc publiczną w rozumieniu art. 107 ust. 1 TFUE.
Jeśli wsparcie nie stanowi pomocy publicznej, czy przedstawiono odpowiednie wyjaśnienia, na przykład w zakresie:
- braku wystąpienia korzyści dla wnioskodawcy odbiegającej od rynkowej (np. ze względu na spełnienie kryteriów Altmark lub spełnienie Testu Prywatnego Inwestora);
- nieprowadzenia przez wnioskodawcę działalności gospodarczej w rozumieniu prawa UE;
- braku możliwości zakłócenia konkurencji na wewnętrznym rynku UE;
- braku wpływu wsparcia na handel między państwami członkowskimi UE?
Wyjaśnienia powinny zawierać odniesienia do właściwych dokumentów instytucji Unii Europejskiej, na przykład do:
- Siatek analitycznych dotyczących infrastruktury oraz
- (projektu) Komunikatu Komisji – Zawiadomienie Komisji w sprawie pojęcia pomocy państwa w rozumieniu art. 107 ust. 1 TFUE.
Jeśli wsparcie stanowi pomoc publiczną, czy pomoc jest zgodna z rynkiem wewnętrznym i czy wskazano podstawę zgodności tej pomocy z rynkiem wewnętrznym UE wraz z wyjaśnieniem, czy pomoc podlega obowiązkowi notyfikacji Komisji Europejskiej, o którym mowa w art. 108 ust. 3 TFUE?
Istnieje możliwość poprawy/uzupełnienia projektu w zakresie niniejszego kryterium na etapie oceny spełnienia kryteriów wyboru (zgodnie z art. 45 ust 3 ustawy wdrożeniowej).</t>
  </si>
  <si>
    <t>Sprawdzane jest zachowanie przez projekt (operację) zasady trwałości, zgodnie z art. 71 rozporządzenia Parlamentu Europejskiego i Rady (UE) nr 1303/2013 z dnia 17 grudnia 2013 r.
1. Czy w przypadku operacji obejmującej inwestycje w infrastrukturę lub inwestycje produkcyjne wnioskodawca oraz podmiot kontrolujący wnioskodawcę (właściciel/właściciele wnioskodawcy) złożyli oświadczenie, w którym zobowiązali się, że w okresie 5 lat (okres może zostać skrócony do 3 lat w przypadkach utrzymania inwestycji lub miejsc pracy stworzonych przez MŚP) od płatności końcowej lub w okresie wynikającym ze znajdujących zastosowanie w danym przypadku przepisów o pomocy publicznej:
- wnioskodawca nie zaprzestanie działalności produkcyjnej lub nie przeniesie jej poza obszar objęty programem;
- nie dojdzie do zmiany własności elementu infrastruktury, która przyniesie przedsiębiorstwu lub podmiotowi publicznemu nienależne korzyści;
- nie dojdzie do istotnej zmiany wpływającej na charakter operacji, jej cele lub warunki wdrażania, która mogłaby doprowadzić do naruszenia jej pierwotnych celów.
2. Czy w przypadku operacji obejmującej inwestycje w infrastrukturę lub inwestycje produkcyjne wnioskodawca nie będący małym lub średnim przedsiębiorstwem oraz podmiot kontrolujący wnioskodawcę (właściciel/ właściciele wnioskodawcy) złożyli oświadczenie, w którym zobowiązali się, że w okresie 10 lat od płatności końcowej lub w okresie wynikającym ze znajdujących zastosowanie w danym przypadku przepisów o pomocy publicznej, nie dojdzie do przeniesienie działalności produkcyjnej, której dotyczyło dofinansowanie, poza obszar UE?
Istnieje możliwość poprawy/uzupełnienia projektu w zakresie niniejszego kryterium na etapie oceny spełnienia kryteriów wyboru (zgodnie z art. 45 ust 3 ustawy wdrożeniowej).</t>
  </si>
  <si>
    <t>Podmiot leczniczy, w którym znajduje się Centrum Urazowe udziela stacjonarnych świadczeń opieki zdrowotnej finansowanych ześrodków publicznych w rodzaju leczenie szpitalne w następujących zakresach: neurologia, neurologia dziecięca, chirurgia szczękowo-twarzowa, chirurgia szczękowo-twarzowa dla dzieci, neonatologia, kardiochirurgia. kardiochirurgia dziecięca, torakochirurgia, oksygenacja hiperbaryczna, chirurgia dziecięca, ginekologia, urologia, replantacja.
Istnieje możliwość poprawy/uzupełnienia projektu w zakresie niniejszego kryterium na etapie oceny spełnienia kryteriów wyboru (zgodnie z art. 45 ust 3 ustawy wdrożeniowej).</t>
  </si>
  <si>
    <t>Docelowa liczba stanowisk intensywnej terapii w oddziałach Anestezjologii i Intensywnej Terapii.
Istnieje możliwość poprawy/uzupełnienia projektu w zakresie niniejszego kryterium na etapie oceny spełnienia kryteriów wyboru (zgodnie z art. 45 ust 3 ustawy wdrożeniowej).</t>
  </si>
  <si>
    <t>Docelowa liczba stanowisk intensywnej terapii w obszarze wstępnej intensywnej terapii w SOR.
Istnieje możliwość poprawy/uzupełnienia projektu w zakresie niniejszego kryterium na etapie oceny spełnienia kryteriów wyboru (zgodnie z art. 45 ust 3 ustawy wdrożeniowej).</t>
  </si>
  <si>
    <t>Podmiot leczniczy posiada możliwość odbioru danych medycznych pacjenta transmitowanych ze środków transportu sanitarnego.
Istnieje możliwość poprawy/uzupełnienia projektu w zakresie niniejszego kryterium na etapie oceny spełnienia kryteriów wyboru (zgodnie z art. 45 ust 3 ustawy wdrożeniowej).</t>
  </si>
  <si>
    <t>formalne dla działania 9.2
(kryterium nr 12.4, 12.5) - kryterium dostępu</t>
  </si>
  <si>
    <t>POIS.09.01.00-00-0243/17-00</t>
  </si>
  <si>
    <t>Utworzenie Centrum Urazowego dla dorosłych w Wojewódzkim Szpitalu Zespolonym w Kielcach</t>
  </si>
  <si>
    <t>WOJEWÓDZKI SZPITAL ZESPOLONY W KIELCACH</t>
  </si>
  <si>
    <t>W ramach projektu postanie Centrum Urazowe. Zakupiony zostanie specjalistyczny sprzęt tj.rezonans magnetyczny, tomograf komputerowy, respirator, kardiomonitory z centralą monitorującą, bronchoskop.</t>
  </si>
  <si>
    <t>POIS.09.01.00-00-0080/16-00</t>
  </si>
  <si>
    <t>PODNIESIENIE SKUTECZNOŚCI DZIAŁANIA SOR-U W PISZU POPRZEZ BUDOWĘ CAŁODOBOWEGO LĄDOWISKA DLA ŚMIGŁOWCÓW RATUNKOWYCH ORAZ ZAKUP SPRZĘTU DIAGNOSTYCZNEGO</t>
  </si>
  <si>
    <t>SAMODZIELNY PUBLICZNY ZAKŁAD OPIEKI ZDROWOTNEJ SZPITAL POWIATOWY W PISZU</t>
  </si>
  <si>
    <t>Pisz</t>
  </si>
  <si>
    <t>12-200</t>
  </si>
  <si>
    <t>W ramach projektu realizowane będą następujące zadania: - budowa lądowiska - zakup wyposażenia dla SOR</t>
  </si>
  <si>
    <t>Henryka Sienkiewicza 2</t>
  </si>
  <si>
    <t>POIS.09.02.00-00-0007/16-00</t>
  </si>
  <si>
    <t>Specjalistyczna Kardiologia w SKDJ w Warszawie odpowiedzią na potrzeby zdrowotne populacji</t>
  </si>
  <si>
    <t>SZPITAL KLINICZNY DZIECIĄTKA JEZUS</t>
  </si>
  <si>
    <t>POIS.09.02.00-00-0010/16-00</t>
  </si>
  <si>
    <t>Poprawa jakości i dostępności usług medycznych w zakresie chorób układu krążenia - przebudowa pomieszczeń budynku W i K wraz z wyposażeniem</t>
  </si>
  <si>
    <t>SAMODZIELNY PUBLICZNY SZPITAL KLINICZNY NR 2 PUM W SZCZECINIE</t>
  </si>
  <si>
    <t>POIS.09.02.00-00-0020/16-00</t>
  </si>
  <si>
    <t xml:space="preserve">Doposażenie jednostek SPSK Nr 1 PUM udzielających świadczeń zdrowotnych na rzecz pacjentów z chorobami nowotworowymi w sprzęt medyczny wraz z dostosowaniem pomieszczeń dla urządzeń do diagnostyki obrazowej </t>
  </si>
  <si>
    <t>SAMODZIELNY PUBLICZNY SZPITAL KLINICZNY NR 1 POMORSKIEGO UNIWERSYTETU MEDYCZNEGO IM. PROF. TADEUSZA SOKOŁOWSKIEGO W SZCZECINIE</t>
  </si>
  <si>
    <t>POIS.09.02.00-00-0028/16-00</t>
  </si>
  <si>
    <t>POIS.09.02.00-00-0029/16-00</t>
  </si>
  <si>
    <t>Poprawa dostępności i jakości procedur z zakresu elektroterapii i elektrofizjologii w leczeniu inwazyjnym niewydolności serca, migotania przedsionków i zaburzeń rytmu w SPCSK w Warszawie</t>
  </si>
  <si>
    <t>SAMODZIELNY PUBLICZNY CENTRALNY SZPITAL KLINICZNY W WARSZAWIE</t>
  </si>
  <si>
    <t>POIS.09.02.00-00-0036/16-00</t>
  </si>
  <si>
    <t>Unowocześnienie zasobów infrastrukturalnych Centrum Onkologii-Instytut poprzez wymianę sprzętu i aparatury medycznej</t>
  </si>
  <si>
    <t>CENTRUM ONKOLOGII IM. MARII SKŁODOWSKIEJ-CURIE</t>
  </si>
  <si>
    <t>02-034</t>
  </si>
  <si>
    <t>POIS.09.02.00-00-0038/16-00</t>
  </si>
  <si>
    <t>Odtworzenie ponadregionalnych Ośrodków Leczenia Zaburzeń Rytmu i Niewydolności Serca w ramach wielofunkcyjnego budynku J w Instytucie Kardiologii w Warszawie</t>
  </si>
  <si>
    <t>INSTYTUT KARDIOLOGII IM. PRYMASA TYSIĄCLECIA STEFANA KARDYNAŁA WYSZYŃSKIEGO</t>
  </si>
  <si>
    <t>POIS.09.02.00-00-0041/16-00</t>
  </si>
  <si>
    <t xml:space="preserve">Poprawa jakości leczenia chorób nowotworowych w SPSK nr 1 w Lublinie </t>
  </si>
  <si>
    <t>SAMODZIELNY PUBLICZNY SZPITAL KLINICZNY NR 1 W LUBLINIE</t>
  </si>
  <si>
    <t>POIS.09.02.00-00-0056/16-00</t>
  </si>
  <si>
    <t xml:space="preserve">Przebudowa i doposażenie Oddziału Kardiologii, Rehabilitacji Kardiologicznej oraz Pracowni Elektrofizjologii w celu zapewnienia kompleksowości leczenia chorób układu krążenia w SP ZOZ MSWiA w Lublinie </t>
  </si>
  <si>
    <t>POIS.09.02.00-00-0058/16-00</t>
  </si>
  <si>
    <t xml:space="preserve">Przebudowa i nowoczesne wyposażanie Oddziału Urologicznego SPSK nr 1 im. Prof. S. Szyszko SUM szansą na skuteczną walkę z nowotworami układu moczowo-płciowego </t>
  </si>
  <si>
    <t>SAMODZIELNY PUBLICZNY SZPITAL KLINICZNY NR 1 IM. PROF. STANISŁAWA SZYSZKO ŚLĄSKIEGO UNIWERSYTETU MEDYCZNEGO W KATOWICACH</t>
  </si>
  <si>
    <t>POIS.09.02.00-00-0119/17-00</t>
  </si>
  <si>
    <t>Przebudowa istniejących Klinik Psychiatrycznych w Instytucie Psychiatrii i Neurologii - etap I</t>
  </si>
  <si>
    <t>INSTYTUT PSYCHIATRII I NEUROLOGII</t>
  </si>
  <si>
    <t>Williama Heerleina Lindleya 4</t>
  </si>
  <si>
    <t>al. Powstańców Wielkopolskich 72</t>
  </si>
  <si>
    <t>Wawelska 15b</t>
  </si>
  <si>
    <t>Zakres przedsięwzięcia uwzględnia zadania: Zadanie I Zakup sprzętu medycznego i wyposażenia Zadanie II Wykonanie robót budowlanych w zakresie remontu i przebudowy oddziału kardiologicznego z salami intensywnego nadzoru kardiologicznego oraz remont bloku operacyjnego kliniki kardiochirurgii oraz przebudowa pomieszczeń dla potrzeb OIOK kliniki kardiochirurgii i kardiologii.</t>
  </si>
  <si>
    <t>Wymiana i zakup aparatury medycznej służącej wykrywaniu chorób nowotworowych dla Centrum Leczenia i Diagnostyki Nowotworów Dziedzicznych PUM funkcjonującego w strukturach SPSK Nr 1 PUM w Szczecinie. Na potrzeby zakupywanego sprzętu będą prowadzone roboty remontowo-adaptacyjne, służące dostosowaniu pomieszczeń do zakupionego sprzętu medycznego w zakresie diagnostyki obrazowej.</t>
  </si>
  <si>
    <t>zakup nowoczesnego sprzętu medycznego w miejsce starych, wyeksploatowanych wyrobów medycznych</t>
  </si>
  <si>
    <t>Planowane jest utworzenie co najmniej 4 nowych stanowisk dla pacjentów wymagających izolacji (pojedyncze izolatki) oraz 6 stanowisk oddzielonych od siebie tzw. box’ów na sali ogólnej. Planuje się także utworzenie dwóch stanowisk w pełni wyposażonych na sali wybudzeniowej, w bezpośrednim sąsiedztwie sali operacyjnej. Ponadto planuje się zakup aparatu RTG.</t>
  </si>
  <si>
    <t>Dotyczy zakupu 47 rodzajów aparatury medycznej dla potrzeb Samodzielnego Publicznego Szpitala Klinicznego Nr 1 w Lublinie, w tym jednostek: - II Klinika Chirurgii Ogólnej Gastroenterologicznej i Nowotworów Układu Pokarmowego wraz z Blokiem Operacyjnym, - Klinika Chirurgii Onkologicznej wraz z Blokiem Operacyjnym, - II Klinika Anestezjologii i Intensywnej Terapii, - Poradnia Chirurgiczna, - Zakład Diagnostyki i Terapii Endoskopowej, - Zakład Radiologii Lekarskiej, -Pracownia Patomorfologii, m.in. w ramach wymiany przestarzałych urządzeń na nowe, szybsze i bardziej precyzyjne wyroby medyczne.</t>
  </si>
  <si>
    <t>Projekt dotyczy przebudowy oraz wyposażenia 20-łóżkowego Oddziału Urologicznego. Zakupiony zostanie m.in. sprzęt: do pracowni diagnostyki urologicznej cystoskop giętki, kamera Full HD z źródłem światła i monitorem, USG z opcją nakładania obrazu MRI. Doposażona zostanie także Pracownia Endoskopii i Przewodu Pokarmowego. Zakupiony zostanie kolonoskop, gastroskop, myjnia endoskopowa i stół do badań endoskopowych.</t>
  </si>
  <si>
    <t>Wnioskowany projekt obejmuje przebudowę budynków F1, F2, F3, F4 stanowiącą I etap inwestycji, która ma na celu polepszenie warunków hospitalizacji w szpitalu dla pacjentów oraz warunków pracy personelu a także dostosowanie do obowiązujących przepisów.</t>
  </si>
  <si>
    <t>Zakres projektu obejmuje działania infrastrukturalne zmierzające do odtworzenia zasobów Kliniki Chorób Wewnętrznych i Kardiologii . Ponadto przewiduje się zakup wyposażenia i sprzętu medycznego.</t>
  </si>
  <si>
    <t>Unii Lubelskiej 1</t>
  </si>
  <si>
    <t>POIiŚ.9.P.98</t>
  </si>
  <si>
    <t>formalne - nowe SOR
(kryterium nr 14) - kryterium dostępu</t>
  </si>
  <si>
    <t>merytoryczne I stopnia - nowe CU
(kryterium nr 9) - kryterium premiujące - 4 pkt.</t>
  </si>
  <si>
    <t>formalne - nowe SOR
(kryterium nr 10) - kryterium dostępu</t>
  </si>
  <si>
    <t>formalne - nowe SOR
(kryterium nr 11) - kryterium dostępu</t>
  </si>
  <si>
    <t>formalne - nowe SOR
(kryterium nr 12) - kryterium dostępu</t>
  </si>
  <si>
    <t>merytoryczne I stopnia - nowe SOR
(kryterium nr 8a, 8b) - kryterium premiujące - 14 pkt.</t>
  </si>
  <si>
    <t>merytoryczne I stopnia - nowe SOR
(kryterium nr 9) - kryterium premiujące - 8 pkt.</t>
  </si>
  <si>
    <t>merytoryczne I stopnia - nowe SOR
(kryterium nr 10) - kryterium premiujące - 4 pkt.</t>
  </si>
  <si>
    <t>merytoryczne I stopnia - nowe SOR
(kryterium nr 13) - kryterium premiujące - 2 pkt.</t>
  </si>
  <si>
    <t>Ponadregionalność projektu (dot. projektów wybieranych w trybie konkursowym)</t>
  </si>
  <si>
    <r>
      <t xml:space="preserve">Kryteria premiują projekty, których realizatorzy posiadają akredytację wydaną na podstawie ustawy o akredytacji o ochronie zdrowia  lub są w okresie przygotowawczym do przeprowadzenia wizyty akredytacyjnej  (okres przygotowawczy rozpoczyna się od daty podpisania przez dany podmiot umowy z w zakresie przeprowadzenia przeglądu akredytacyjnego) lub posiadają certyfikat normy EN 15224 - Usługi Ochrony Zdrowia – System Zarządzania Jakością. 
</t>
    </r>
    <r>
      <rPr>
        <sz val="8"/>
        <color theme="1"/>
        <rFont val="Calibri"/>
        <family val="2"/>
        <charset val="238"/>
        <scheme val="minor"/>
      </rPr>
      <t>Kryterium nie dotyczy projektów w zakresie wsparcia baz Lotniczego Pogotowia Ratunkowego (roboty budowlane, doposażenie) oraz wyposażenia śmigłowców ratowniczych w sprzęt umożliwiający loty w trudnych warunkach atmosferycznych i w nocy składanych przez SP ZOZ LPR</t>
    </r>
    <r>
      <rPr>
        <sz val="10"/>
        <color theme="1"/>
        <rFont val="Calibri"/>
        <family val="2"/>
        <charset val="238"/>
        <scheme val="minor"/>
      </rPr>
      <t>.</t>
    </r>
  </si>
  <si>
    <r>
      <t xml:space="preserve">Kryteria premiują projekty, których realizatorzy uczestniczą w kształceniu przeddyplomowym lub podyplomowym kadr medycznych. 
</t>
    </r>
    <r>
      <rPr>
        <sz val="8"/>
        <color theme="1"/>
        <rFont val="Calibri"/>
        <family val="2"/>
        <charset val="238"/>
        <scheme val="minor"/>
      </rPr>
      <t>Kryterium nie dotyczy projektów w zakresie wsparcia baz Lotniczego Pogotowia Ratunkowego (roboty budowlane, doposażenie) oraz wyposażenia śmigłowców ratowniczych w sprzęt umożliwiający loty w trudnych warunkach atmosferycznych i w nocy składanych przez SP ZOZ LPR.</t>
    </r>
  </si>
  <si>
    <t>nd</t>
  </si>
  <si>
    <t xml:space="preserve">Rekomendacja nie została uwzględniona ze względu na specyfikę projektów/podmiotów.
Sposób organizacji SOR określony został w ustawie z dnia 8 września 2006 r. o Państwowym Ratownictwie Medycznym  i  rozporządzeniu Ministra Zdrowia z dnia 3 listopada 2011 r. w sprawie Szpitalnego Oddziału Ratunkowego. Rolą SOR jest gotowość do  udzielenia pomocy pacjentom w stanie nagłego zagrożenia zdrowotnego. Brak kryterium premiującego projekty  przyczyniające się do zwiększenia jakości lub dostępności do diagnozy i terapii pacjentów w warunkach ambulatoryjnych, wynika z charakteru przedmiotowego typu projektu. </t>
  </si>
  <si>
    <t>Rekomendacja nie została uwzględniona ze względu na specyfikę projektów/podmiotów.
Sposób organizacji szpitalnych oddziałów ratunkowych (SOR) określony został w ustawie z dnia 8 września 2006 r. o Państwowym Ratownictwie Medycznym  i  rozporządzeniu Ministra Zdrowia z dnia 3 listopada 2011 r. w sprawie Szpitalnego Oddziału Ratunkowego. Rolą SOR jest udzielanie świadczeń opieki zdrowotnej polegających na wstępnej diagnostyce oraz podjęciu leczenia w zakresie niezbędnym dla stabilizacji funkcji życiowych osób, które znajdują się w stanie nagłego zagrożenia zdrowotnego. Brak kryterium oceniającego projekty pod kątem  niezakładania zwiększenia liczby łóżek szpitalnych wynika z charakteru SOR.</t>
  </si>
  <si>
    <t>Sposób organizacji centrów urazowych (CU) określony został w ustawie z dnia 8 września 2006 r. o Państwowym Ratownictwie Medycznym,  rozporządzeniu Ministra Zdrowia z dnia 18 czerwca 2010 r. w sprawie centrum urazowego i  rozporządzeniu Ministra Zdrowia z dnia 25 stycznia 2016 r. w sprawie centrum urazowego dla dzieci. CU to wydzielona funkcjonalnie część szpitala, w rozumieniu przepisów o działalności leczniczej, w którym działa szpitalny oddział ratunkowy, w której to części specjalistyczne oddziały są powiązane ze sobą organizacyjnie oraz zakresem zadań, w sposób pozwalający na szybkie diagnozowanie i leczenie pacjenta urazowego, spełniającą wymagania określone w ustawie.  Rolą CU jest gotowość do szybkiego udzielenia pomocy pacjentom urazowym, tj.  osobom w stanie nagłego zagrożenia zdrowotnego spowodowanego działaniem czynnika zewnętrznego, którego następstwem są ciężkie, mnogie lub wielonarządowe obrażenia ciała. Brak kryterium premiującego projekty, które zakładają działania ukierunkowane na przeniesienie świadczeń opieki zdrowotnej z poziomu lecznictwa szpitalnego na rzecz POZ i AOS wynika z charakteru CU, które jako unikalne w skali kraju wydzielone funkcjonalnie części szpitala współpracujące z jednostkami systemu Państwowe Ratownictwo Medyczne wpisane do Wojewódzkich Planów Działania Systemu Państwowe Ratownictwo Medyczne posiadają infrastrukturę oraz potencjał kadrowy do udzielania pomocy pacjentom urazowym. Przeniesienie świadczeń opieki zdrowotnej udzielanych w CU z poziomu lecznictwa szpitalnego na rzecz POZ i AOS jest niemożliwe z uwagi na zdefiniowane w ww. aktach prawnych wymogi niezbędne podczas udzielania przedmiotowych świadczeń.</t>
  </si>
  <si>
    <t>Sposób organizacji centrów urazowych (CU) określony został w ustawie z dnia 8 września 2006 r. o Państwowym Ratownictwie Medycznym,  rozporządzeniu Ministra Zdrowia z dnia 18 czerwca 2010 r. w sprawie centrum urazowego i  rozporządzeniu Ministra Zdrowia z dnia 25 stycznia 2016 r. w sprawie centrum urazowego dla dzieci. CU to wydzielona funkcjonalnie część szpitala, w rozumieniu przepisów o działalności leczniczej, w którym działa szpitalny oddział ratunkowy, w której to części specjalistyczne oddziały są powiązane ze sobą organizacyjnie oraz zakresem zadań, w sposób pozwalający na szybkie diagnozowanie i leczenie pacjenta urazowego, spełniającą wymagania określone w ustawie.  Rolą CU jest gotowość do szybkiego udzielenia pomocy pacjentom urazowym, tj.  osobom w stanie nagłego zagrożenia zdrowotnego spowodowanego działaniem czynnika zewnętrznego, którego następstwem są ciężkie, mnogie lub wielonarządowe obrażenia ciała. CU udzielają pomocy ww. pacjentom niezależnie od realizacji działań konsolidacyjnych lub podjęcia inych form współpracy z podmiotami udzielajacymi świadczeń opieki zdrowotnej.</t>
  </si>
  <si>
    <t>Sposób organizacji centrów urazowych (CU) określony został w ustawie z dnia 8 września 2006 r. o Państwowym Ratownictwie Medycznym,  rozporządzeniu Ministra Zdrowia z dnia 18 czerwca 2010 r. w sprawie centrum urazowego i  rozporządzeniu Ministra Zdrowia z dnia 25 stycznia 2016 r. w sprawie centrum urazowego dla dzieci. CU to wydzielona funkcjonalnie część szpitala, w rozumieniu przepisów o działalności leczniczej, w którym działa szpitalny oddział ratunkowy, w której to części specjalistyczne oddziały są powiązane ze sobą organizacyjnie oraz zakresem zadań, w sposób pozwalający na szybkie diagnozowanie i leczenie pacjenta urazowego, spełniającą wymagania określone w ustawie.  Rolą CU jest gotowość do szybkiego udzielenia pomocy pacjentom urazowym, tj.  osobom w stanie nagłego zagrożenia zdrowotnego spowodowanego działaniem czynnika zewnętrznego, którego następstwem są ciężkie, mnogie lub wielonarządowe obrażenia ciała. CU lokalizowane są w wysokowyspecjalizowanych jednostkach, samo wpisanie danego CU do WPDSPRM następuje po spełnieniu niezbędnych wymogów, co dowodzi że podmiot jest właściwie zorganizowany do realizacji zadań CU. Prowadzenie gruntownych działań restrukturyzacyjnych w podmiotach w których zlokalizowane są CU mogłyby spowodować czasowe wyłaczenie jednostek z funkcjonowania co  byłoby niekorzystne z punktu widzenia realizacji zadań  jakim jest udzielanie pomocy w stanie nagłego zagrożenia zdrowia lub życia. W związku z powyższym wydaje się nieuzasadnione stosowanie kryterium premiującego projekty realizowane przez podmioty posiadające zatwierdzony przez podmiot tworzący program restrukturyzacji, zawierający działania prowadzące do poprawy ich efektywności – dotyczy szpitali.</t>
  </si>
  <si>
    <t xml:space="preserve">Sposób organizacji centrów urazowych (CU) określony został w ustawie z dnia 8 września 2006 r. o Państwowym Ratownictwie Medycznym,  rozporządzeniu Ministra Zdrowia z dnia 18 czerwca 2010 r. w sprawie centrum urazowego i  rozporządzeniu Ministra Zdrowia z dnia 25 stycznia 2016 r. w sprawie centrum urazowego dla dzieci. CU to wydzielona funkcjonalnie część szpitala, w rozumieniu przepisów o działalności leczniczej, w którym działa szpitalny oddział ratunkowy, w której to części specjalistyczne oddziały są powiązane ze sobą organizacyjnie oraz zakresem zadań, w sposób pozwalający na szybkie diagnozowanie i leczenie pacjenta urazowego, spełniającą wymagania określone w ustawie.  Rolą CU jest gotowość do szybkiego udzielenia pomocy pacjentom urazowym, tj.  osobom w stanie nagłego zagrożenia zdrowotnego spowodowanego działaniem czynnika zewnętrznego, którego następstwem są ciężkie, mnogie lub wielonarządowe obrażenia ciała. Brak kryterium premiującego projekty  przyczyniające się do zwiększenia jakości lub dostępności do diagnozy i terapii pacjentów w warunkach ambulatoryjnych, wynika z charakteru przedmiotowego typu projektu. </t>
  </si>
  <si>
    <t>Sposób organizacji centrów urazowych (CU) określony został w ustawie z dnia 8 września 2006 r. o Państwowym Ratownictwie Medycznym,  rozporządzeniu Ministra Zdrowia z dnia 18 czerwca 2010 r. w sprawie centrum urazowego i  rozporządzeniu Ministra Zdrowia z dnia 25 stycznia 2016 r. w sprawie centrum urazowego dla dzieci. CU to wydzielona funkcjonalnie część szpitala, w rozumieniu przepisów o działalności leczniczej, w którym działa szpitalny oddział ratunkowy, w której to części specjalistyczne oddziały są powiązane ze sobą organizacyjnie oraz zakresem zadań, w sposób pozwalający na szybkie diagnozowanie i leczenie pacjenta urazowego, spełniającą wymagania określone w ustawie.  Rolą CU jest gotowość do szybkiego udzielenia pomocy pacjentom urazowym, tj.  osobom w stanie nagłego zagrożenia zdrowotnego spowodowanego działaniem czynnika zewnętrznego, którego następstwem są ciężkie, mnogie lub wielonarządowe obrażenia ciała. Brak kryterium oceniającego projekty pod kątem  niezakładania zwiększenia liczby łóżek szpitalnych wynika z charakteru CU.</t>
  </si>
  <si>
    <t>Edyta Gałązka, Departament Funduszy Europejskich i e-Zdrowia, starszy specjalista, 
tel. 22 53 00 332, e-mail: e.galazka@mz.gov.pl
Małgorzata Iwanicka-Michałowicz,  Departament Funduszy Europejskich i e-Zdrowia, naczelnik, 
tel. 22 53 00 396, e-mail: m.iwanicka@mz.gov.pl</t>
  </si>
  <si>
    <t>Żeromskiego 28</t>
  </si>
  <si>
    <t>W ramach projektu zaplanowano: a. roboty budowlane b. zakup aparatury medycznej c. nadzór inwestorski  d. promocję projektu.</t>
  </si>
  <si>
    <t xml:space="preserve">Projekt zakłada zakup sprzętu na potrzeby SOR (692.500,00 PLN - wydatek wykazany jako kwalifikowalny) oraz działania informacyjno-promocyjne (3.198,00 PLN - wydatek wykazany jako kwalifikowalny). Ogólnym celem projektu jest poprawa funkcjonowania systemy ratownictwa medycznego w województwie mazowieckim. </t>
  </si>
  <si>
    <t>Poprawa efektywności działania systemu PRM na Mazowszu dzięki wzmocnieniu infrastruktury SOR w Szpitalu Bielańskim w Warszawie</t>
  </si>
  <si>
    <t xml:space="preserve">Planowany do realizacji przez Wnioskodawcę projekt zakłada: a. budowę lądowiska dla śmigłowców ratunkowych; b. zakup aparatury medycznej, w tym stołu zabiegowego, lampy zabiegowej, respiratora oraz aparatu do znieczulania. </t>
  </si>
  <si>
    <t>SAMODZIELNY PUBLICZNY SPECJALISTYCZNY SZPITAL ZACHODNI IM. ŚW. JANA PAWŁA II W GRODZISKU MAZOWIECKIM</t>
  </si>
  <si>
    <t>Poprawa jakości świadczonych usług i bezpieczeństwa pacjentów poprzez zakup wyrobów medycznych do Szpitalnego Oddziału Ratunkowego w ZOZ Bolesławiec</t>
  </si>
  <si>
    <t>Przedmiotem projektu jest: - zakup aparatury medycznej na potrzeby SOR - Zakup i montaż systemu monitoringu - Zakup niezbędnego sprzętu IT do celów administracyjnych SOR</t>
  </si>
  <si>
    <t>Bolesława Limanowskiego 20</t>
  </si>
  <si>
    <t>Staszica 4</t>
  </si>
  <si>
    <t>POIS.09.01.00-00-0028/16-00</t>
  </si>
  <si>
    <t>POIS.09.01.00-00-0030/16-00</t>
  </si>
  <si>
    <t>Adaptacja pomieszczeń - wydzielenie strefy "zielonej" oraz zakup wyposażenia w Szpitalnym Oddziale Ratunkowym w Centralnym Szpitalu Klinicznym MSW w Warszawie w celu poprawy bezpieczeństwa zdrowotnego pacjentów.</t>
  </si>
  <si>
    <t>POIS.09.01.00-00-0031/16-00</t>
  </si>
  <si>
    <t xml:space="preserve">W ramach projektu zaplanowane zostały następujące zadania: - dostosowanie SOR do obowiązujących przepisów prawa (roboty budowlane); - zakup wyposażenia na SOR. Liczba leczonych w podmiotach leczniczych objętych wsparciem 100/rok - Przebudowa SOR oraz zakup nowoczesnego wyposażenia dla SOR przyczyni się do możliwości leczenia większej ilości pacjentów oraz wzrostu efektywności pracy personelu medycznego SOR, w szczególności szybkości, trafności i efektywności diagnostyki oraz leczenia. Zostanie podniesiony standard i kompleksowość świadczonych usług medycznych. </t>
  </si>
  <si>
    <t>POIS.09.01.00-00-0035/16-00</t>
  </si>
  <si>
    <t>Medyczna 19</t>
  </si>
  <si>
    <t>POIS.09.01.00-00-0036/16-00</t>
  </si>
  <si>
    <t>Projekt zakłada wykonanie prac budowlano-modernizacyjnych w pomieszczeniach SOR, dobudowę nowego budynku, jego wykończenie oraz zakup niezbędnej aparatury i sprzętu medycznego ratującego życie. Zadania w ramach projektu: 1. Realizacja robót budowlanych 2. Projekt budowlany  3. Przygotowanie studium wykonalności 4. Przygotowanie wniosku o dofinansowanie  5. Informacja i promocja 6. Zakup aparatury medycznej i wyposażenia.</t>
  </si>
  <si>
    <t>POIS.09.01.00-00-0037/16-00</t>
  </si>
  <si>
    <t xml:space="preserve">Międzychód </t>
  </si>
  <si>
    <t xml:space="preserve"> W ramach projektu planowane są poniższe działania: a. roboty budowlane związane z częściową zmianą układu funkcjonalnego pomieszczeń, b. zakup aparatury medycznej.</t>
  </si>
  <si>
    <t>POIS.09.01.00-00-0038/16-00</t>
  </si>
  <si>
    <t xml:space="preserve"> W rmpach projektu Wnioskodawca planuje budowę lądowiska wyniesionego dla śmigłowców wraz z niezbędną infrastrukturą. </t>
  </si>
  <si>
    <t>POIS.09.01.00-00-0041/16-00</t>
  </si>
  <si>
    <t>W ramach projektu zaplanowane zostały następujące zadania: - Zakup sprzętu i wyposażenia medycznego. - Wykonanie następujących prac: Prace montażowe I; Prace montażowe II; Prace montażowe III; Roboty instalacji sprężarkowni powietrza medycznego, maszynowni próżni, rozprężalni podtlenku azotu i koncentratora tlenu; instalacje elektryczne; koncentrator tlenu; roboty budowlane; Prace remontowo - malarskie po pracach montażowych oraz instalacji sprzętu.</t>
  </si>
  <si>
    <t>POIS.09.01.00-00-0043/16-00</t>
  </si>
  <si>
    <t>Grenadierów 3</t>
  </si>
  <si>
    <t>POIS.09.01.00-00-0045/16-00</t>
  </si>
  <si>
    <t>POIS.09.01.00-00-0046/16-00</t>
  </si>
  <si>
    <t>POIS.09.01.00-00-0048/16-00</t>
  </si>
  <si>
    <t>Projekt zakłada: a. budowę lądowiska wyniesionego dla śmigłowców ratunkowych wraz z niezbędna infrastrukturą b. zakup wyposażenia c. wykonanie dokumentacji projektowej d. działania informacyjno-promocyjne.</t>
  </si>
  <si>
    <t>POIS.09.01.00-00-0049/16-00</t>
  </si>
  <si>
    <t>Lwowska 1781</t>
  </si>
  <si>
    <t>POIS.09.01.00-00-0050/16-00</t>
  </si>
  <si>
    <t>POIS.09.01.00-00-0056/16-00</t>
  </si>
  <si>
    <t>POIS.09.01.00-00-0059/16-00</t>
  </si>
  <si>
    <t>POIS.09.01.00-00-0060/16-00</t>
  </si>
  <si>
    <t>Chopina 13</t>
  </si>
  <si>
    <t>POIS.09.01.00-00-0061/16-00</t>
  </si>
  <si>
    <t>POIS.09.01.00-00-0063/16-00</t>
  </si>
  <si>
    <t>Wsparcie Szpitalnego Oddziału Ratunkowego SP ZOZ w Garwolinie poprzez doposażenie w sprzęt medyczny w celu zwiększenia bezpieczeństwa zdrowotnego</t>
  </si>
  <si>
    <t>Lubelska 50</t>
  </si>
  <si>
    <t>POIS.09.01.00-00-0065/16-00</t>
  </si>
  <si>
    <t>POIS.09.01.00-00-0066/16-00</t>
  </si>
  <si>
    <t xml:space="preserve">Projekt zakłada realizacje trzech typów działań inwestycyjnych: 1. Zakup aparatury medycznej i sprzętu wykorzystywanego w SOR 2. Zakup i instalacja systemu wentylacji mechanicznej oraz chłodzenia w SOR. 3. Dostawy i montażu platformy dla osób niepełnosprawnych. </t>
  </si>
  <si>
    <t>POIS.09.01.00-00-0067/16-00</t>
  </si>
  <si>
    <t>POIS.09.01.00-00-0068/16-00</t>
  </si>
  <si>
    <t>Wzrost jakości oraz skuteczności działań Specjalistycznego Szpitala im. prof. A. Sokołowskiego w Szczecinie-Zdunowie w zakresie ratownictwa medycznego</t>
  </si>
  <si>
    <t>W ramach projektu realizowane będzie zadanie w zkaresie doposażenia SOR w specjalistyczny sprzęt medyczny</t>
  </si>
  <si>
    <t>POIS.09.01.00-00-0069/16-00</t>
  </si>
  <si>
    <t>POIS.09.01.00-00-0072/16-00</t>
  </si>
  <si>
    <t>POIS.09.01.00-00-0073/16-00</t>
  </si>
  <si>
    <t>POIS.09.01.00-00-0075/16-00</t>
  </si>
  <si>
    <t>POIS.09.01.00-00-0076/16-00</t>
  </si>
  <si>
    <t>POIS.09.01.00-00-0077/16-00</t>
  </si>
  <si>
    <t>POIS.09.01.00-00-0079/16-00</t>
  </si>
  <si>
    <t>POIS.09.01.00-00-0082/16-00</t>
  </si>
  <si>
    <t>POIS.09.01.00-00-0083/16-00</t>
  </si>
  <si>
    <t>Projekt zakłada dofinansowanie poniższych działań: a. prace budowlano-instalacyjne, b. zakup sprzętu medycznego, c. przygotowanie studium wykonalności wraz z AKK, d. zarządzanie projektem, e. promocję projektu. C</t>
  </si>
  <si>
    <t>POIS.09.01.00-00-0084/16-00</t>
  </si>
  <si>
    <t>POIS.09.01.00-00-0086/16-00</t>
  </si>
  <si>
    <t xml:space="preserve"> Cel bezpośredni został zdefiniowany jako poprawa funkcjonowania systemu ratownictwa medycznego SOR SPZOZ w Działdowie i na terenie jego oddziaływania. Wskazane cele zostaną osiągnięte poprzez realizację w ramach projektu robót budowlanych, tj. budowę lądowiska przyszpitalnego dla śmigłowców. </t>
  </si>
  <si>
    <t>POIS.09.01.00-00-0090/16-00</t>
  </si>
  <si>
    <t>POIS.09.01.00-00-0091/16-00</t>
  </si>
  <si>
    <t>W ramach projektu przewidziano: 1. Modernizację Szpitalnego Oddziału Ratunkowego. 2. Doposażenie SOR w aparaturę medyczną, sprzęt i wyposażenie - 48 sztuk (m.in. fotokoagulator, aparat usg, cyfrowy mobilny aparat ramię C.</t>
  </si>
  <si>
    <t>POIS.09.01.00-00-0093/16-00</t>
  </si>
  <si>
    <t>Projekt zakłada zakup sprzętu i aparatury medycznej, zakup wyposażenia socjalno-bytowego, wymianę dźwigu szpitalnego, montaż zewnętrznej platformy dźwigowej, zakup urządzeń do dekontaminacji powietrza oraz wymianę oświetlenia na SOR.</t>
  </si>
  <si>
    <t>POIS.09.01.00-00-0094/16-00</t>
  </si>
  <si>
    <t>POIS.09.01.00-00-0097/16-00</t>
  </si>
  <si>
    <t>POIS.09.01.00-00-0098/16-00</t>
  </si>
  <si>
    <t>POIS.09.01.00-00-0099/16-00</t>
  </si>
  <si>
    <t>POIS.09.01.00-00-0100/16-00</t>
  </si>
  <si>
    <t>Rozwój zaplecza medycyny ratunkowej w Szpitalu Specjalistycznym im. Ludwika Rydygiera w Krakowie poprzez doposażenie Szpitalnego Oddziału Ratunkowego</t>
  </si>
  <si>
    <t xml:space="preserve">W ramach projektu realizowane będzie zadania związane z zakupem wyposażenia dla SOR: Analizator parametrów krytycznych Analizator z rozszerzonym spectrum badań - opcja kardio Respirator Kardiomonitory z centralą Aparat EKG Mobilny aparat do znieczulenia ogólnego Aparat RTG cyfrowy mobilny Aparat RTG cyfrowy stacjonarny z opcją fluoroskopii Przenośny aparat USG Videolaryngoskop Pulsoksymetr Bezkontaktowy iluminator naczyń Zestaw szyn próżniowych typu San Split Wózek leżący do transportu chorych Stolik zabiegowy Parawan mobilny </t>
  </si>
  <si>
    <t>POIS.09.01.00-00-0101/16-00</t>
  </si>
  <si>
    <t xml:space="preserve"> Działania projektowe obejmują: a. budowę lądowiska dla śmigłowców b. zakup sprzętu medycznego dla Szpitalnego Oddziału Ratunkowego (m.in. aparat USG, videogastroskop, defibrylator, aparat EKG)  c. opracowanie dokumentacji projektowej, d. nadzór budowlany, e. promocję projektu.</t>
  </si>
  <si>
    <t>POIS.09.01.00-00-0102/16-00</t>
  </si>
  <si>
    <t>Mazowiecka 13B</t>
  </si>
  <si>
    <t>POIS.09.01.00-00-0103/16-00</t>
  </si>
  <si>
    <t>POIS.09.01.00-00-0104/16-00</t>
  </si>
  <si>
    <t>Zakres inwestycji obejmuje zakup sprzętu w postaci: tromboelastromet 1 szt., kardiomonitor – 2 szt., system ogrzewania ciała pacjenta, fiberoskop – 2 szt., zestaw do artroskopii kończyny górnej, bronchofiberoskop z wymiennymi końcówkami roboczymi – 2 szt, aparat do oczyszczania ran z użyciem wody pod ciśnieniem, tor wizyjny wraz z zestawem endoskopów giętkich, USG śródoperacyjne do nieinwazyjnej diagnostyki urazów dróg moczowych i jamy brzusznej, aparat do kontrolowanego ochładzania i ogrzewania pacjenta, system monitorujący funkcje życiowe, mobilny aparat usg, bronchofiberoskop z wymiennymi końcówkami roboczymi.</t>
  </si>
  <si>
    <t>POIS.09.01.00-00-0105/16-00</t>
  </si>
  <si>
    <t>POIS.09.01.00-00-0106/16-00</t>
  </si>
  <si>
    <t>POIS.09.01.00-00-0107/16-00</t>
  </si>
  <si>
    <t>POIS.09.01.00-00-0108/16-00</t>
  </si>
  <si>
    <t>M. Curie-Skłodowskiej 24A</t>
  </si>
  <si>
    <t>Przedmiotem projektu jest zakup wyposażenia medycznego dla potrzeb cu.</t>
  </si>
  <si>
    <t>POIS.09.01.00-00-0109/16-00</t>
  </si>
  <si>
    <t>POIS.09.01.00-00-0110/16-00</t>
  </si>
  <si>
    <t>LOTNICZE POGOTOWIE RATUNKOWE</t>
  </si>
  <si>
    <t>POIS.09.01.00-00-0111/16-00</t>
  </si>
  <si>
    <t>Medyków</t>
  </si>
  <si>
    <t>POIS.09.01.00-00-0113/16-00</t>
  </si>
  <si>
    <t>Projekt inwestycyjny zakłada doposażenie w aparaturę i sprzęt medyczny niezbędny do udzielania świadczeń opieki zdrowotnej oraz doposażenie sal nadzoru pooperacyjnego wchodzących w skład struktur Centrum Urazowego w sprzęt niezbędny do ciągłego monitorowania parametrów życiowych oraz kompleksowej opieki medycznej.</t>
  </si>
  <si>
    <t>POIS.09.01.00-00-0114/16-00</t>
  </si>
  <si>
    <t>Projekt dotyczy zakupu i instalacji aparatury medycznej pozwalającej na świadczenie usług medycznych ramach planowanego Centrum Urazowego dla dzieci. Określony zakres projektu jest wynikiem analizy stanu wyposażenia klinik Uniwersyteckiego Dziecięcego Szpitala Klinicznego w Białymstoku w aspekcie możliwości świadczenia usług ratujących życie. Ze względu na charakter interwencji w obszarze Centrum Urazowego projektem objęto następujące oddziały szpitala: • Zakład Diagnostyki Obrazowej • Klinika Ortopedii i Traumatologii Dziecięcej • Klinika Chirurgii Dziecięcej • Oddział Intensywnej Terapii Realizacja projektu przewiduje doposażenie ww. oddziałów.</t>
  </si>
  <si>
    <t>POIS.09.01.00-00-0115/16-00</t>
  </si>
  <si>
    <t>Roboty budowlane, doposażenie, budowa lądowiska. W ramach inwestycji zostaną zakupione: maszyna anestetyczna, respirator stacjonarny, kardiomonitor, centrala pielęgniarska, USG anestezjologiczne, respirator do wentylacji nieinwazyjnej z zestawem masek do wentylacji nieinwazyjnej i podstawą jezdną, wideolaryngoskop + zestaw(6) łyżek, zestaw do trudnych intubacji (monitor+5 sztuk endoskopów giętkich), endoskop do trudnych intubacji z zestawem końcówek wymiennych, wózek anestezjologiczny, stolik pod aparaturę medyczną, aparat do podgrzewania płynów infuzyjnych, aparat do szybkiego przetaczania płynów, podbierak-nosze, wózek do przewożenia chorych leżących, rolki do przekładania chorych, aparat EKG, deska ortopedyczna nadająca się do TK i RTG, pompa infuzyjna, reduktory do tlenu centralnego, zestaw do wkłucia doszpikowego, procesor, źródło światła , monitor+ wózek do gastroskopu i kolonoskopu, gastroskop, kolonoskop, cyfrowy aparat RTG, łóżka szpitalne na obszar wstępnej intensywnej terapii, łóżka szpitalne na obszar obserwacji.</t>
  </si>
  <si>
    <t>POIS.09.01.00-00-0117/16-00</t>
  </si>
  <si>
    <t>INSTYTUT "CENTRUM ZDROWIA MATKI POLKI" W ŁODZI</t>
  </si>
  <si>
    <t>Rzgowska 281</t>
  </si>
  <si>
    <t xml:space="preserve">Zakres projektu przewiduje realizację działań, w tym: • przebudowę istniejących pomieszczeń Szpitala Pediatrycznego z przeznaczeniem na szpitalny oddział ratunkowy (SOR), • remont pomieszczeń Kliniki Ortopedii i Traumatologii, • przeniesienie lądowiska dla helikopterów w bezpośrednie sąsiedztwo Szpitala Pediatrycznego poprzez wykonanie konstrukcji stalowej wyniesionego lądowiska i rampy komunikacyjnej wraz z wykonaniem płyty lądowiska, • wykonanie nowej windy szpitalnej w nowym szybie żelbetowym oraz klatki schodowej zewnętrznej w celu skomunikowania lądowiska dla helikopterów (+7,50m) i szpitalnego oddziału ratunkowego, • zakup i montaż urządzeń i aparatury medycznej zarówno wbudowanej jak i mobilnej, zakup i montaż wyposażenia innego niż medyczne (socjalno-bytowe, biurowe/administracyjne, monitoringu) niezbędnego do prawidłowego funkcjonowania SOR. </t>
  </si>
  <si>
    <t>POIS.09.01.00-00-0118/16-00</t>
  </si>
  <si>
    <t>POIS.09.01.00-00-0119/16-00</t>
  </si>
  <si>
    <t>POIS.09.01.00-00-0121/16-00</t>
  </si>
  <si>
    <t>gen. Augusta Emila Fieldorfa 2</t>
  </si>
  <si>
    <t xml:space="preserve"> Zakres działań inwestycyjnych niniejszego projektu : I. ZAKUP APARATURY MEDYCZNEJ (przewidywany koszt całkowity i kwalifikowany: 1 780 920,00 zł) . Zadanie to będzie polegało na doposażeniu Szpitalnego Oddziału Ratunkowego Szpitala im. T. Marciniaka we Wrocławiu w celu utworzenia centrum urazowego dla dzieci. W ramach zadania planowany jest zakup 4 sztuk następującej aparatury medycznej: a) Scaner Infraned (1 szt.) - urządzenie to pozwala na wczesną identyfikację i leczenie krwiaków śródczaszkowych u pacjentów, którzy doznali urazowego uszkodzenia mózgu, co ma zasadnicze znaczenie dla wyników dalszej terapii. </t>
  </si>
  <si>
    <t>POIS.09.01.00-00-0122/16-00</t>
  </si>
  <si>
    <t>POIS.09.01.00-00-0123/16-00</t>
  </si>
  <si>
    <t>POIS.09.01.00-00-0124/16-00</t>
  </si>
  <si>
    <t>WOJEWÓDZKIE WIELOSPECJALISTYCZNE CENTRUM ONKOLOGII I TRAUMATOLOGII IM. M. KOPERNIKA W ŁODZI</t>
  </si>
  <si>
    <t>POIS.09.01.00-00-0125/16-00</t>
  </si>
  <si>
    <t>POIS.09.01.00-00-0126/16-00</t>
  </si>
  <si>
    <t>POIS.09.01.00-00-0127/16-00</t>
  </si>
  <si>
    <t>W ramach projektu będą realizowane roboty budowlane i instalacyjne dotyczące budowy lądowiska wyniesionego dla śmigłowców wraz z niezbędną infrastrukturą towarzyszącą, zgodnie z dokumentacją projektową i prawomocną decyzją o pozwoleniu na budowę oraz modernizacji SOR w celu stworzenia stanowiska wstępnej intensywnej terapii dla dzieci.</t>
  </si>
  <si>
    <t>POIS.09.01.00-00-0128/16-00</t>
  </si>
  <si>
    <t>Bialska 104</t>
  </si>
  <si>
    <t>POIS.09.01.00-00-0131/16-00</t>
  </si>
  <si>
    <t>Utworzenie Szpitalnego Oddziału Ratunkowego wraz z doposażeniem w sprzęt medyczny na bazie istniejącej izby przyjęć oraz budowa lądowiska dla śmigłowców ratownictwa medycznego w SP ZOZ w Tomaszowie Lubelskim</t>
  </si>
  <si>
    <t>SAMODZIELNY PUBLICZNY ZESPÓŁ OPIEKI ZDROWOTNEJ W TOMASZOWIE LUBELSKIM</t>
  </si>
  <si>
    <t>Tomaszów Lubelski</t>
  </si>
  <si>
    <t>22-600</t>
  </si>
  <si>
    <t>Aleje Grunwaldzkie 1</t>
  </si>
  <si>
    <t xml:space="preserve">Zakres przedmiotowy projektu obejmuje: - utworzenie Szpitalnego Oddziału Ratunkowego poprzez adaptację istniejących pomieszczeń Izby przyjęć oraz dobudowę budynku - przebudowę garaży dla potrzeb pojazdów zespołu ratownictwa medycznego - budowę lądowiska dla śmigłowców dla SOR-u. </t>
  </si>
  <si>
    <t>POIS.09.01.00-00-0134/16-00</t>
  </si>
  <si>
    <t>POIS.09.01.00-00-0135/16-00</t>
  </si>
  <si>
    <t>Projekt przewiduje wydatki na zakup specjalistycznego sprzętu do diagnostyki obrazowej –aparat stacjonarny RTG - stan pacjentów z urazem wielonarządowym charakteryzuje się wysoką niestabilnością, bardzo szybko może dojść do jego pogorszenia i wystąpienia bezpośredniego zagrożenia życia. Niezbędna jest szybka kompleksowa diagnostyka obrażeń. Nowoczesny aparat RTG z możliwością obrazowania w całości kręgosłupa i kości długich umożliwi sprawną, szybką diagnostykę obrazową, 2 aparaty przewoźne RTG - sprzęt niezbędny do diagnozowania urazów w momencie, gdy ze względów medycznych stan pacjentów z urazem wielonarządowym nie pozwala na transport do pracownia badań radiologicznych, aparat USG z głowicami.</t>
  </si>
  <si>
    <t>POIS.09.01.00-00-0136/16-00</t>
  </si>
  <si>
    <t>Zakres projektu obejmuje zkaup aparatury medycznej.</t>
  </si>
  <si>
    <t>POIS.09.01.00-00-0138/17-00</t>
  </si>
  <si>
    <t>UNIWERSYTECKI SZPITAL KLINICZNY IM. JANA MIKULICZA RADECKIEGO WE WROCŁAWIU</t>
  </si>
  <si>
    <t>POIS.09.01.00-00-0139/17-00</t>
  </si>
  <si>
    <t>POIS.09.01.00-00-0142/17-00</t>
  </si>
  <si>
    <t>Doposażenie w aparaturę i sprzęt medyczny Uniwersyteckiego Szpitala Dziecięcego w Lublinie, celem utworzenia w jednostce Centrum Urazowego dla dzieci.</t>
  </si>
  <si>
    <t>UNIWERSYTECKI SZPITAL DZIECIĘCY W LUBLINIE</t>
  </si>
  <si>
    <t>prof. Antoniego Gębali 6</t>
  </si>
  <si>
    <t>POIS.09.01.00-00-0143/17-00</t>
  </si>
  <si>
    <t>Przekształcenie Izby Przyjęć w Sztumie w Szpitalny Oddział Ratunkowy wraz z budową lądowiska dla helikopterów LPR</t>
  </si>
  <si>
    <t>"SZPITALE POLSKIE" SPÓŁKA AKCYJNA</t>
  </si>
  <si>
    <t>40-568</t>
  </si>
  <si>
    <t>Ligocka 103</t>
  </si>
  <si>
    <t xml:space="preserve">Zakres realizowanego projektu obejmuje: Budowę lądowiska dla helikopterów LPR: - roboty przygotowawcze (rozbiórki istniejących nawierzchni, regulacja i zabezpieczenie istniejących elementów infrastruktury technicznej, roboty ziemne), - wzmocnienie istniejącego podłoża, - budowa powierzchni płyty przyziemienia TLOF i strefy przyziemienia FATO, - budowa opaski strefy FATO lądowiska, - zabezpieczenie istniejącej skarpy, - przebudowa drogi dojazdowej do lądowiska i placu manewrowego, - budowa systemu oświetlenia nawigacyjnego w szczególności opraw FATO, TLOF, naprowadzanie na kierunek startu i lądowania, - montaż projektowanego podświetlanego wskaźnika kierunku wiatru z oprawą przeszkodową - montaż projektowanej latarni identyfikacyjnej lądowiska, - montaż projektowanego panelu sterowniczego w recepcji Szpitalnego Oddziału Ratunkowego (SOR), - montaż systemu sterowania, - monitoring lądowiska, - oznakowanie lądowiska, - uporządkowanie przyległego terenu. Budowę budynku wielofunkcyjnego (łącznika pomiędzy lądowiskiem a SOR z miejscem stacjonowania zespołów ratownictwa medycznego i transportu sanitarnego). </t>
  </si>
  <si>
    <t>POIS.09.01.00-00-0144/17-00</t>
  </si>
  <si>
    <t>Poszerzenie bazy jednostek państwowego systemu ratownictwa medycznego w zakresie zabezpieczenia pacjentów urazowych poprzez utworzenie Centrum Urazowego dla dorosłych oraz Centrum Urazowego dla dzieci w SPSK Nr 1 im. prof. Tadeusza Sokołowskiego Pomorskiego Uniwersytetu Medycznego w Szczecinie.</t>
  </si>
  <si>
    <t>Projekt polega na utworzeniu Centrum Urazowego w SPSK-1 w Szczecinie. Zakres projektu obejmuje: 1. Przygotowanie dokumentacji projektowej dla planowanych robót budowlanych i prac adaptacyjnych. 2. Roboty budowlane i adaptacyjne. 3. Doposażenie Zakładu Diagnostyki Obrazowej i Radiologii Interwencyjnej. 4. Doposażenie Szpitalnego Oddziału Ratunkowego w części dla dorosłych. 5. Wyposażenie obszaru wstępnej intensywnej terapii SOR. 6. Wyposażenie SOR w części dla dzieci. 7. Doposażenie oddziału intensywnej terapii Centrum Leczenia Urazów Wielonarządowych. 8. Doposażenie oddziałów zabiegowych dla dorosłych i dzieci. 9. Promocja projektu.</t>
  </si>
  <si>
    <t>POIS.09.01.00-00-0146/17-00</t>
  </si>
  <si>
    <t xml:space="preserve">Budowa lądowiska sanitarnego dla śmigłowców ratunkowych i modernizacja pomieszczeń SOR wraz z zakupem sprzętu medycznego w celu zapewnienia pełnej funkcjonalności Szpitalnego Oddziału Ratunkowego w Nowym Szpitalu w Świebodzinie Sp. z o.o. </t>
  </si>
  <si>
    <t>NOWY SZPITAL W ŚWIEBODZINIE SPÓŁKA Z OGRANICZONĄ ODPOWIEDZIALNOŚCIĄ</t>
  </si>
  <si>
    <t>Młyńska 6</t>
  </si>
  <si>
    <t>POIS.09.01.00-00-0147/17-00</t>
  </si>
  <si>
    <t>Zakup wyposażenia na potrzeby Szpitalnego Oddziału Ratunkowego Zespołu Opieki Zdrowotnej w Wągrowcu</t>
  </si>
  <si>
    <t>ZESPÓŁ OPIEKI ZDROWOTNEJ W WAGROWCU</t>
  </si>
  <si>
    <t>Wągrowiec</t>
  </si>
  <si>
    <t>62-100</t>
  </si>
  <si>
    <t>Kościuszki 74</t>
  </si>
  <si>
    <t>W ramach projektu nabyty zostanie sprzęt medyczny, w tym: aparat do znieczulania ogólnego z respiratorem anestetycznym, aparat usg przyłóżkowy , kardiomonitor, kardiomonitor c.o., a także inny sprzęt medyczny oraz niemedyczny, wymagany dla SOR.</t>
  </si>
  <si>
    <t>POIS.09.01.00-00-0148/17-00</t>
  </si>
  <si>
    <t>Doposażenie Szpitalnego Oddziału Ratunkowego w Szpitalu Uniwersyteckim Nr 2 im. dr. Jana Biziela w Bydgoszczy</t>
  </si>
  <si>
    <t>Przedmiotem projektu jest wyłącznie doposażenie SOR w ilości 85 szt. różnego asortymentu wyrobów medycznych.</t>
  </si>
  <si>
    <t>POIS.09.01.00-00-0149/17-00</t>
  </si>
  <si>
    <t>Zakup sprzętu i aparatury medycznej SOR Wojewódzkiego Szpitala Zespolonego w Toruniu</t>
  </si>
  <si>
    <t>POIS.09.01.00-00-0150/17-00</t>
  </si>
  <si>
    <t>Doposażenie Klinicznego Szpitalnego Oddziału Ratunkowego 10 Wojskowego Szpitala Klinicznego z Polikliniką SP ZOZ w Bydgoszczy</t>
  </si>
  <si>
    <t>10 WOJSKOWY SZPITAL KLINICZNY Z POLIKLINIKĄ</t>
  </si>
  <si>
    <t>Powstańców Warszawy 5</t>
  </si>
  <si>
    <t>Doposażenie - zakup sprzętu i aparatury medycznej.</t>
  </si>
  <si>
    <t>POIS.09.01.00-00-0153/17-00</t>
  </si>
  <si>
    <t>ZAKUP SPRZĘTU MEDYCZNEGO Z UWZGLĘDNIENIEM STANOWISK WSTĘPNEJ INTENSYWNEJ TERAPII NA POTRZEBY SZPITALNEGO ODDZIAŁU RATUNKOWEGO W ZŁOTOWIE</t>
  </si>
  <si>
    <t>SZPITAL POWIATOWY IM. ALFREDA SOKOŁOWSKIEGO</t>
  </si>
  <si>
    <t>Szpitalna 28</t>
  </si>
  <si>
    <t xml:space="preserve">W ramach Projektu przewidziano następujące działania: 1.Przygotowanie analizy kosztów i korzyści. 2.Przygotowanie i przeprowadzenie procedury zamówienia zgodnie z Ustawą Prawo Zamówień Publicznych. 3.Podpisanie umów z wykonawcami przedmiotowego zamówienia oraz dostawa sprzętu medycznego. 4.Operacyjne wykorzystanie nowych środków trwałych jako tzw. etap operacyjny Projektu. </t>
  </si>
  <si>
    <t>POIS.09.01.00-00-0154/17-00</t>
  </si>
  <si>
    <t>Poprawa Funkcjonowania systemu ratownictwa medycznego na terenie powiatu tarnogórskiego poprzez przebudowę i doposażenie SOR Wielospecjalistycznego Szpitala Powiatowego w Tarnowskich Górach oraz budowę lądowiska</t>
  </si>
  <si>
    <t>WIELOSPECJALISTYCZNY SZPITAL POWIATOWY SPÓŁKA AKCYJNA</t>
  </si>
  <si>
    <t>Tarnowskie Góry</t>
  </si>
  <si>
    <t>42-612</t>
  </si>
  <si>
    <t>Pyskowicka 47-51</t>
  </si>
  <si>
    <t>POIS.09.01.00-00-0155/17-00</t>
  </si>
  <si>
    <t>Budowa infrastruktury towarzyszącej SOR oraz zakup sprzetu medycznego w celu zapewnienia pełnej funkcjonalności Szpitalnego Oddziału Ratunkowego w Wojewódzkim Szpitalu Zespolonym w Lesznie</t>
  </si>
  <si>
    <t>WOJEWÓDZKI SZPITAL ZESPOLONY W LESZNIE</t>
  </si>
  <si>
    <t>Jana Kiepury 45</t>
  </si>
  <si>
    <t>Wzmocnienie infrastruktury, a także podniesienie jakości i dostępności do usług medycznych w Wojewódzkim Szpitalu Zespolonym w Lesznie w zakresie ratownictwa medycznego.</t>
  </si>
  <si>
    <t>POIS.09.01.00-00-0156/17-00</t>
  </si>
  <si>
    <t>Doposażanie sprzętowe Szpitalnego Oddziału Ratunkowego w Wojewódzkim Szpitalu Zespolonym w Elblągu</t>
  </si>
  <si>
    <t>WOJEWÓDZKI SZPITAL ZESPOLONY W ELBLĄGU</t>
  </si>
  <si>
    <t xml:space="preserve">Zakres działań inwestycyjnych niniejszego projektu obejmuje: I.ZAKUP APARATURY MEDYCZNEJ w łącznej liczbie 111 sztuk. </t>
  </si>
  <si>
    <t>POIS.09.01.00-00-0157/17-00</t>
  </si>
  <si>
    <t xml:space="preserve">Przebudowa i doposażenie SOR w SPZOZ w Hajnówce celem zapewnienia najwyższej jakości opieki medycznej </t>
  </si>
  <si>
    <t>SAMODZIELNY PUBLICZNY ZAKŁAD OPIEKI ZDROWOTNEJ W HAJNÓWCE</t>
  </si>
  <si>
    <t>Doc. Adama Dowgirda 9</t>
  </si>
  <si>
    <t>Celem projektu postawionym przez SPZOZ w Hajnówce jest poprawa warunków opieki zdrowotnej w SOR w S ZOZ w Hajnówce. Cel ten zostanie osiągnięty dzięki realizacji celów działania tj.: przebudowa pomieszczeń na SOR, zakup sprzętu medycznego na SOR, reorganizacja obszarów na SOR.</t>
  </si>
  <si>
    <t>POIS.09.01.00-00-0158/17-00</t>
  </si>
  <si>
    <t xml:space="preserve">Poprawa jakości świadczeń opieki zdrowotnej w Szpitalnym Oddziale Ratunkowym Mazowieckiego Szpitala Wojewódzkiego w Siedlcach Sp. z o.o. </t>
  </si>
  <si>
    <t>MAZOWIECKI SZPITAL WOJEWÓDZKI W SIEDLCACH SPÓŁKA Z OGRANICZONĄ ODPOWIEDZIALNOŚCIĄ</t>
  </si>
  <si>
    <t>Celem projektu jest poprawa jakości świadczeń medycznych realizowanych przez SOR MSW w Siedlcach poprzez zakup nowoczesnego, energooszczędnego sprzętu i wyposażenia do przebudowywanego Oddziału.</t>
  </si>
  <si>
    <t>POIS.09.01.00-00-0159/17-00</t>
  </si>
  <si>
    <t>Poprawa efektywności systemu ratownictwa medycznego w powiecie bartoszyckim poprzez modernizację i doposażenie SOR Szpitala Powiatowego w Bartoszycach</t>
  </si>
  <si>
    <t>SZPITAL POWIATOWY IM. JANA PAWŁA II W BARTOSZYCACH</t>
  </si>
  <si>
    <t>Bartoszyce</t>
  </si>
  <si>
    <t>11-200</t>
  </si>
  <si>
    <t>Kardynała Wyszyńskiego 11</t>
  </si>
  <si>
    <t xml:space="preserve">Głównym celem projektu jest poprawa dostępności i efektywności funkcjonowania infrastruktury SOR w powiecie bartoszyckim co będzie możliwe poprzez realizację zakresu rzeczowo finansowego obejmującego następujące obszary: 1. Modernizacja SOR. 2. Zakup aparatury/sprzętu medycznego oraz wyposażenia SOR. </t>
  </si>
  <si>
    <t>POIS.09.01.00-00-0160/17-00</t>
  </si>
  <si>
    <t>Modernizacja SOR SP ZOZ w Parczewie w celu zagwarantowania bezpieczeństwa mieszkańców powiatu parczewskiego - uzupełnienie wyposażenia w celu bezawaryjnego funkcjonowania Oddziału</t>
  </si>
  <si>
    <t>Przedmiotem projektu jest uzupełnienie doposażenia, dzięki czemu będzie możliwa kompleksowa jakość świadczonych usług medycznych w zakresie ratownictwa medycznego. Zakupiony zostanie: Wózek do transportu endoskopów, Insuflator endoskopowy CO2, Myjnia endoskopowa, Laparoskop, Diatermia, Wiertarka, Analizator parametrów krytycznych.</t>
  </si>
  <si>
    <t>POIS.09.01.00-00-0163/17-00</t>
  </si>
  <si>
    <t>Poprawa dostępności i jakości świadczeń zdrowotnych poprzez unowocześnienie SOR w SP ZZOZ w Przasnyszu</t>
  </si>
  <si>
    <t>SAMODZIELNY PUBLICZNY ZESPÓŁ ZAKŁADÓW OPIEKI ZDROWOTNEJ W PRZASNYSZU</t>
  </si>
  <si>
    <t>Sadowa 9</t>
  </si>
  <si>
    <t xml:space="preserve">Zakres inwestycji I. Dokumentacja aplikacyjna (studium wykonalności) II. Dokumentacja techniczna wraz z kosztorysami III. Roboty budowlano-montażowe w obrębie SOR IV. Zakup wyposażenia dla potrzeb funkcjonowania SOR </t>
  </si>
  <si>
    <t>POIS.09.01.00-00-0164/17-00</t>
  </si>
  <si>
    <t>Modernizacja i rozbudowa szpitalnego oddziału ratunkowego celem rozwoju systemu ratownictwa medycznego w powiecie staszowskim</t>
  </si>
  <si>
    <t>SAMODZIELNY PUBLICZNY ZESPÓŁ ZAKŁADÓW OPIEKI ZDROWOTNEJ W STASZOWIE</t>
  </si>
  <si>
    <t>11 Listopada 78</t>
  </si>
  <si>
    <t>Celem projektu jest zwiększenie efektywności świadczeń udzielanych przez Szpitalny Oddział Ratunkowy będący w strukturach SPZZOZ w Staszowie poprzez modernizację i przebudowę SOR celem dostosowania pomieszczeń oddziału do wymogów rozporządzenie Ministra Zdrowia z dnia 3 listopada 2011 r. w sprawie szpitalnego oddziału ratunkowego oraz zakup sprzętu medycznego na SOR.</t>
  </si>
  <si>
    <t>POIS.09.01.00-00-0165/17-00</t>
  </si>
  <si>
    <t>Poprawa funkcjonowania systemu ratownictwa medycznego Wojewódzkiego Szpitala Zespolonego im. Stanisława Rybickiego w Skierniewicach</t>
  </si>
  <si>
    <t>WOJEWÓDZKI SZPITAL ZESPOLONY IM. STANISŁAWA RYBICKIEGO W SKIERNIEWICACH</t>
  </si>
  <si>
    <t>Skierniewice</t>
  </si>
  <si>
    <t>96-100</t>
  </si>
  <si>
    <t>dr. Stanisława Rybickiego 1</t>
  </si>
  <si>
    <t>Doposażenie w aparaturę i sprzęt medyczny.</t>
  </si>
  <si>
    <t>POIS.09.01.00-00-0166/17-00</t>
  </si>
  <si>
    <t>Zakup specjalistycznej aparatury ratującej życie na potrzeby SOR przy PCZ w Kartuzach</t>
  </si>
  <si>
    <t>POWIATOWE CENTRUM ZDROWIA SP. Z O.O W KARTUZACH</t>
  </si>
  <si>
    <t>Kartuzy</t>
  </si>
  <si>
    <t>83-300</t>
  </si>
  <si>
    <t>Floriana Ceynowy 7</t>
  </si>
  <si>
    <t xml:space="preserve"> W projekcie zaplanowano następujące zadanie w zakresie dostawy, montażu specjalistycznej aparatury medycznej ratującej życie na potrzeby SOR.</t>
  </si>
  <si>
    <t>POIS.09.01.00-00-0167/17-00</t>
  </si>
  <si>
    <t>Doposażenie Szpitalnego Oddziału Ratunkowego przy Wojewódzkim Szpitalu Specjalistycznym w Legnicy</t>
  </si>
  <si>
    <t>WOJEWÓDZKI SZPITAL SPECJALISTYCZNY W LEGNICY</t>
  </si>
  <si>
    <t>Jarosława Iwaszkiewicza 9</t>
  </si>
  <si>
    <t>POIS.09.01.00-00-0168/17-00</t>
  </si>
  <si>
    <t>Inwestycja w SOR SKDJ w Warszawie w celu wzmocnienia efektywności działania systemu PRM w województwie mazowieckim</t>
  </si>
  <si>
    <t>POIS.09.01.00-00-0169/17-00</t>
  </si>
  <si>
    <t>Wyposażenie SOR w SP ZOZ w Łukowie istotnym elementem poprawy działania systemu ratownictwa medycznego w Powiecie Łukowskim</t>
  </si>
  <si>
    <t>SAMODZIELNY PUBLICZNY ZAKŁAD OPIEKI ZDROWOTNEJ W ŁUKOWIE</t>
  </si>
  <si>
    <t>Łuków</t>
  </si>
  <si>
    <t>21-400</t>
  </si>
  <si>
    <t>Doktora Andrzeja Rogalińskiego 3</t>
  </si>
  <si>
    <t>Inwestycja obejmuje zakup aparatury medycznej, sprzętu i wyposażenia na potrzeby SOR.</t>
  </si>
  <si>
    <t>POIS.09.01.00-00-0170/17-00</t>
  </si>
  <si>
    <t>Budowa całodobowego lądowiska dla śmigłowców ratunkowych LPR wraz z infrastrukturą oraz doposażeniem SOR-u dla SP ZOZ Szpitala Powiatowego im. E. Biernackiego w Opocznie.</t>
  </si>
  <si>
    <t>SAMODZIELNY PUBLICZNY ZAKŁAD OPIEKI ZDROWOTNEJ SZPITAL POWIATOWY IM. EDMUNDA BIERNACKIEGO W OPOCZNIE</t>
  </si>
  <si>
    <t>Opoczno</t>
  </si>
  <si>
    <t>26-300</t>
  </si>
  <si>
    <t>Partyzantów 30</t>
  </si>
  <si>
    <t>Przedmiotem projektu jest budowa całodobowego lądowiska dla śmigłowców ratunkowych LPR wraz z infrastrukturą oraz doposażeniem SOR-u. Planowane do budowy w ramach projektu lądowisko będzie naziemne.</t>
  </si>
  <si>
    <t>POIS.09.01.00-00-0171/17-00</t>
  </si>
  <si>
    <t>Rozbudowa i doposażenie Szpitalnego Oddziału Ratunkowego Szpitala Specjalistycznego w Kościerzynie w celu poprawy bezpieczeństwa zdrowotnego na obszarze powiatu kościerskiego i powiatów ościennych</t>
  </si>
  <si>
    <t>SZPITAL SPECJALISTYCZNY W KOŚCIERZYNIE SPÓŁKA Z OGRANICZONĄ ODPOWIEDZIALNOŚCIĄ</t>
  </si>
  <si>
    <t>Alojzego Piechowskiego 36</t>
  </si>
  <si>
    <t xml:space="preserve">Przedmiotem projektu są następujące wydatki: 1. Wydatki związane z opracowaniem planów i projektów, 2. Wydatki związane z pomocą techniczną (w tym rozliczenie projektu), 3. Wydatki związane z robotami budowlanymi związane z przebudową i rozbudową Szpitalnego Oddziału Ratunkowego, 4. Wydatki związane z zakupem urządzeń technicznych i maszyn lub sprzętu wymaganego na SOR, 5. Wydatki związane z informacją i promocją, 6. Wydatki związane z nadzorem budowlanym. </t>
  </si>
  <si>
    <t>POIS.09.01.00-00-0173/17-00</t>
  </si>
  <si>
    <t xml:space="preserve">Wsparcie SOR w Zespole Opieki Zdrowotnej w Oświęcimiu przez doposażenie w sprzęt i aparaturę medyczną oraz wymianę oświetlenia na energooszczędne </t>
  </si>
  <si>
    <t>ZESPÓŁ OPIEKI ZDROWOTNEJ W OŚWIĘCIMIU</t>
  </si>
  <si>
    <t>Wysokie Brzegi 4</t>
  </si>
  <si>
    <t>Zakup sprzętu i aparatury medycznej, zakup wyposażenia, wymiana oświetlenia na energooszczędne.</t>
  </si>
  <si>
    <t>POIS.09.01.00-00-0174/17-00</t>
  </si>
  <si>
    <t>Poprawa efektywności systemu ratownictwa medycznego w powiecie ostrowskim poprzez przebudowę i doposażenie SOR</t>
  </si>
  <si>
    <t>SAMODZIELNY PUBLICZNY ZESPÓŁ ZAKŁADÓW OPIEKI ZDROWOTNEJ W OSTROWI MAZOWIECKIEJ</t>
  </si>
  <si>
    <t>Ostrów Mazowiecka</t>
  </si>
  <si>
    <t>07-300</t>
  </si>
  <si>
    <t>Stanisława Duboisa 68</t>
  </si>
  <si>
    <t xml:space="preserve">1) Roboty budowlane w istniejącym SOR dla adaptacji pomieszczeń dla potrzeb instalacji nowego wyposażenia medycznego oraz w celu zwiększenia ilości stanowisk intensywnej terapii 2) Dostawa aparatury/sprzętu medycznego i wyposażenia dla dostosowania SOR do obowiązujących przepisów </t>
  </si>
  <si>
    <t>POIS.09.01.00-00-0177/17-00</t>
  </si>
  <si>
    <t>Przebudowa i rozbudowa Szpitalnego Oddziału Ratunkowego z wyposażeniem i zakupem aparatury medycznej w Wojewódzkim Szpitalu Specjalistycznym im. Marii Skłodowskiej-Curie w Zgierzu</t>
  </si>
  <si>
    <t>WOJEWÓDZKI SZPITAL SPECJALISTYCZNY IM. MARII SKŁODOWSKIEJ-CURIE W ZGIERZU</t>
  </si>
  <si>
    <t>Parzęczewska 35</t>
  </si>
  <si>
    <t>POIS.09.01.00-00-0178/17-00</t>
  </si>
  <si>
    <t>Modernizacja pomieszczeń oraz zakup sprzętu i aparatury medycznej niezbędnych do prawidłowego funkcjonowania Szpitalnego Oddziału Ratunkowego w Szpitalu Powiatowym w Chrzanowie</t>
  </si>
  <si>
    <t>SAMODZIELNY PUBLICZNY ZAKŁAD OPIEKI ZDROWOTNEJ SZPITAL POWIATOWY W CHRZANOWIE</t>
  </si>
  <si>
    <t>Topolowa 16</t>
  </si>
  <si>
    <t xml:space="preserve">Przedmiotem Projektu jest przebudowa i modernizacja Szpitalnego Oddziału Ratunkowego w Szpitalu Powiatowym w Chrzanowie przy ul. Topolowej 16. Planowane działania inwestycyjne dotyczą 935 m2 powierzchni SOR. Projekt zakłada:  przebudowę i modernizację pomieszczeń,  zakup specjalistycznych urządzeń medycznych i wyposażenia, zakup sprzętu informatycznego niezbędnego do obsługi SOR. </t>
  </si>
  <si>
    <t>POIS.09.01.00-00-0179/17-00</t>
  </si>
  <si>
    <t>Zakup nowoczesnej aparatury medycznej dla Szpitalnego Oddziału Ratunkowego w Wejherowie</t>
  </si>
  <si>
    <t>SZPITALE POMORSKIE SPÓŁKA Z OGRANICZONĄ ODPOWIEDZIALNOSCIĄ</t>
  </si>
  <si>
    <t>Gdynia</t>
  </si>
  <si>
    <t>81-519</t>
  </si>
  <si>
    <t>Powstania Styczniowego 1</t>
  </si>
  <si>
    <t>POIS.09.01.00-00-0181/17-00</t>
  </si>
  <si>
    <t>Podniesienie dostępności do świadczeń zdrowotnych poprzez rozbudowę, remont i wyposażenie SOR wraz z budową drogi wewnętrznej do lądowiska w Kutnowskim Szpitalu Samorządowym Sp. z o.o.</t>
  </si>
  <si>
    <t>KUTNOWSKI SZPITAL SAMORZĄDOWY SP. Z O.O.</t>
  </si>
  <si>
    <t>Kutno</t>
  </si>
  <si>
    <t>99-300</t>
  </si>
  <si>
    <t>Kościuszki 52</t>
  </si>
  <si>
    <t>POIS.09.01.00-00-0184/17-00</t>
  </si>
  <si>
    <t>Przebudowa SOR Szpitala Specjalistycznego w Pile wraz z podjazdem dla karetek oraz doposażeniem w sprzęt medyczny z uwzględnieniem stanowisk do wstępnej intensywnej terapii</t>
  </si>
  <si>
    <t>SZPITAL SPECJALISTYCZNY W PILE IM. STANISŁAWA STASZICA</t>
  </si>
  <si>
    <t>Ludwika Rydygiera 1</t>
  </si>
  <si>
    <t>POIS.09.01.00-00-0185/17-00</t>
  </si>
  <si>
    <t>Doposażenie w sprzęt medyczny oraz infrastrukturę informatyczną ze szczególnym uwzględnieniem obszaru stanowisk wstępnej intensywnej terapii Szpitalnego Oddziału Ratunkowego Szpitala Specjalistycznego im. S. Żeromskiego w Krakowie</t>
  </si>
  <si>
    <t>SZPITAL SPECJALISTYCZNY IM. STEFANA ŻEROMSKIEGO SAMODZIELNY PUBLICZNY ZAKŁAD OPIEKI ZDROWOTNEJ W KRAKOWIE</t>
  </si>
  <si>
    <t>Przedmiotem projektu jest realizacja następujących działań: - zakup niezbędnej aparatury medycznej wykorzystywanej na SOR, - zakup niezbędnego sprzętu IT, - realizacja działań informacyjno-promocyjnych.</t>
  </si>
  <si>
    <t>POIS.09.01.00-00-0187/17-00</t>
  </si>
  <si>
    <t xml:space="preserve">Doposażenie SOR w celu poprawy oferowanych usług medycznych na rzecz mieszkańców powiatu brzezińskiego i łódzkiego wschodniego w Powiatowym Centrum Zdrowia w Brzezinach Sp. z o.o. </t>
  </si>
  <si>
    <t>POWIATOWE CENTRUM ZDROWIA W BRZEZINACH SPÓŁKA Z OGRANICZONĄ ODPOWIEDZIALNOŚCIĄ</t>
  </si>
  <si>
    <t>Brzeziny</t>
  </si>
  <si>
    <t>95-060</t>
  </si>
  <si>
    <t>Marii Skłodowskiej-Curie 6</t>
  </si>
  <si>
    <t>Przedmiotem projektu jest doposażenie SOR w celu poprawy oferowanych usług medycznych na rzecz mieszkańców powiatu brzezińskiego i łódzkiego wschodniego w Powiatowym Centrum Zdrowia w Brzezinach.</t>
  </si>
  <si>
    <t>POIS.09.01.00-00-0188/17-00</t>
  </si>
  <si>
    <t>Doposażenie Szpitalnego Oddziału Ratunkowego Samodzielnego Publicznego Zakładu Opieki Zdrowotnej w Łęcznej</t>
  </si>
  <si>
    <t>SAMODZIELNY PUBLICZNY ZAKŁAD OPIEKI ZDROWOTNEJ W ŁĘCZNEJ</t>
  </si>
  <si>
    <t>Łęczna</t>
  </si>
  <si>
    <t>21-010</t>
  </si>
  <si>
    <t>Krasnystawska 52</t>
  </si>
  <si>
    <t>POIS.09.01.00-00-0191/17-00</t>
  </si>
  <si>
    <t xml:space="preserve">Poprawa funkcjonowania Szpitalnego Oddziału Ratunkowego WS - SP ZOZ w Zgorzelcu poprzez jego rozbudowę. </t>
  </si>
  <si>
    <t>Działania inwestycyjne podejmowane w projekcie polegać będą na rozbudowie istniejącego SOR o 276 m2.</t>
  </si>
  <si>
    <t>POIS.09.01.00-00-0192/17-00</t>
  </si>
  <si>
    <t>Remont i doposażenie Szpitalnego Oddziału Ratunkowego w Szpitalu Powiatowym im. Dr Tytusa Chałubińskiego w Zakopanem wraz z modernizacją lądowiska dla śmigłowców</t>
  </si>
  <si>
    <t>SZPITAL POWIATOWY IM. DR TYTUSA CHAŁUBIŃSKIEGO W ZAKOPANEM</t>
  </si>
  <si>
    <t>Zakopane</t>
  </si>
  <si>
    <t>34-500</t>
  </si>
  <si>
    <t>Kamieniec 10</t>
  </si>
  <si>
    <t>Remont pomieszczeń SOR, modernizacja lądowiska dla śmigłowców, zakup sprzętu medycznego, aparatury diagnostycznej i wyposażenia.</t>
  </si>
  <si>
    <t>POIS.09.01.00-00-0193/17-00</t>
  </si>
  <si>
    <t xml:space="preserve">Budowa lądowiska dla śmigłowców ratunkowych na terenie Samodzielnego Publicznego Zespołu Opieki Zdrowotnej w Leżajsku wraz z dostosowaniem i doposażeniem Szpitalnego Oddziału Ratunkowego </t>
  </si>
  <si>
    <t>SAMODZIELNY PUBLICZNY ZESPÓŁ OPIEKI ZDROWOTNEJ W LEŻAJSKU</t>
  </si>
  <si>
    <t>Leżajsk</t>
  </si>
  <si>
    <t>37-300</t>
  </si>
  <si>
    <t>Leśna 22</t>
  </si>
  <si>
    <t>Zakres rzeczowy porjektu pobejmuje: 1. Roboty budowlane związane z budową lądowiska 2. Wyposażenie SOR.</t>
  </si>
  <si>
    <t>POIS.09.01.00-00-0195/17-00</t>
  </si>
  <si>
    <t>Przystosowanie pomieszczeń szpitalnych SOR wraz z wyposażeniem w Szpitalu Św. Wincentego a Paulo</t>
  </si>
  <si>
    <t>SZPITALE POMORSKIE SPÓŁKA Z OGRANICZONĄ ODPOWIEDZIALNOŚCIĄ</t>
  </si>
  <si>
    <t>POIS.09.01.00-00-0196/17-00</t>
  </si>
  <si>
    <t>Poprawa jakości i dostępności świadczonych usług medycznych w ramach Szpitalnego Oddziału Ratunkowego Szpitala Wojewódzkiego im. dr. Ludwika Rydygiera w Suwałkach</t>
  </si>
  <si>
    <t>SZPITAL WOJEWÓDZKI IM. DR. LUDWIKA RYDYGIERA W SUWAŁKACH</t>
  </si>
  <si>
    <t>Szpitalna 60</t>
  </si>
  <si>
    <t>POIS.09.01.00-00-0199/17-00</t>
  </si>
  <si>
    <t xml:space="preserve">Zakup sprzętu dla Szpitalnego Oddziału Ratunkowego Regionalnego Szpitala Specjalistycznego im. dr. Wł. Biegańskiego w Grudziądzu </t>
  </si>
  <si>
    <t>REGIONALNY SZPITAL SPECJALISTYCZNY IM. DR WŁADYSŁAWA BIEGAŃSKIEGO W GRUDZIĄDZU</t>
  </si>
  <si>
    <t>dr. Ludwika Rydygiera 15</t>
  </si>
  <si>
    <t xml:space="preserve"> Zakres projektu obeujmuje:  zakup sprzętu medycznego. </t>
  </si>
  <si>
    <t>POIS.09.01.00-00-0200/17-00</t>
  </si>
  <si>
    <t>Doposażenie Szpitalnego Oddziału Ratunkowego SPZOZ w Świdnicy, ze szczególnym uwzględnieniem stanowisk wstępnej intensywnej terapii.</t>
  </si>
  <si>
    <t xml:space="preserve">W ramach projektu Wnioskodawca doposaży Szpitalny Oddział Ratunkowy w aparaturę medyczną, sprzęt i wyposażenie medycznego. </t>
  </si>
  <si>
    <t>POIS.09.01.00-00-0201/17-00</t>
  </si>
  <si>
    <t>Modernizacja i doposażenie Szpitalnego Oddziału Ratunkowego Samodzielnego Publicznego Zakładu Opieki Zdrowotnej w Puławach</t>
  </si>
  <si>
    <t>SAMODZIELNY PUBLICZNY ZAKŁAD OPIEKI ZDROWOTNEJ W PUŁAWACH</t>
  </si>
  <si>
    <t>Puławy</t>
  </si>
  <si>
    <t>24-100</t>
  </si>
  <si>
    <t>gen. Bema 1</t>
  </si>
  <si>
    <t>POIS.09.01.00-00-0202/17-00</t>
  </si>
  <si>
    <t>Doposażenie Szpitalnego Oddziału Ratunkowego w Szpitalu Wojewódzkim w Poznaniu w sprzęt i aparaturę medyczną</t>
  </si>
  <si>
    <t>Juraszów 7</t>
  </si>
  <si>
    <t>Projekt zakłada zakup 118 szt. sprzętu medycznego, doposażenia oraz wprowadzenia nowych metod diagnostyki i leczenia.</t>
  </si>
  <si>
    <t>POIS.09.01.00-00-0203/17-00</t>
  </si>
  <si>
    <t>Modernizacja Szpitalnego Oddziału Ratunkowego Pabianickiego Centrum Medycznego w Pabianicach wraz z budową lądowiska</t>
  </si>
  <si>
    <t>PABIANICKIE CENTRUM MEDYCZNE SP. Z O.O.</t>
  </si>
  <si>
    <t>Pabianice</t>
  </si>
  <si>
    <t>95-200</t>
  </si>
  <si>
    <t>Jana Pawła II 68</t>
  </si>
  <si>
    <t>Zakres projektu obejmuje: Roboty budowlane, w tym  modernizacją SOR  W ramach robót budowlanych w obrębie SOR zostaną przeprowadzone prace modernizacyjne na oddziale oraz budowa lądowiska.</t>
  </si>
  <si>
    <t>POIS.09.01.00-00-0204/17-00</t>
  </si>
  <si>
    <t>Poprawa jakości świadczeń zdrowotnych poprzez doposażenie Szpitalnego Oddziału Ratunkowego Szpitala Powiatowego w Zawierciu</t>
  </si>
  <si>
    <t>SZPITAL POWIATOWY W ZAWIERCIU</t>
  </si>
  <si>
    <t>Miodowa 14</t>
  </si>
  <si>
    <t>POIS.09.01.00-00-0205/17-00</t>
  </si>
  <si>
    <t>Remont estakady dojazdowej wraz z osłoniętym podjazdem dla karetek oraz doposażenie Szpitalnego Oddziału Ratunkowego Wojewódzkiego Szpitala Zespolonego w Koninie</t>
  </si>
  <si>
    <t>WOJEWÓDZKI SZPITAL ZESPOLONY W KONINIE</t>
  </si>
  <si>
    <t>Szpitalna 45</t>
  </si>
  <si>
    <t>Zakup sprzętu i remont estakady wraz z podjazdem dla karetek.</t>
  </si>
  <si>
    <t>POIS.09.01.00-00-0206/17-00</t>
  </si>
  <si>
    <t>Poprawa efektywności systemu ratownictwa w powiecie nowodworskim poprzez rozbudowę i doposażenie SOR Nowodworskiego Centrum Medycznego</t>
  </si>
  <si>
    <t>NOWODWORSKIE CENTRUM MEDYCZNE W NOWYM DWORZE MAZOWIECKIM</t>
  </si>
  <si>
    <t>Nowy Dwór Mazowiecki</t>
  </si>
  <si>
    <t>05-100</t>
  </si>
  <si>
    <t>Miodowa 2</t>
  </si>
  <si>
    <t>POIS.09.01.00-00-0207/17-00</t>
  </si>
  <si>
    <t>Budowa lądowiska dla śmigłowców ratunkowych dla potrzeb ZOZ w Skarżysku-Kamiennej oraz doposażenie Szpitalnego Oddziału Ratunkowego w sprzęt medyczny</t>
  </si>
  <si>
    <t>ZESPÓŁ OPIEKI ZDROWOTNEJ W SKARŻYSKU-KAMIENNEJ SZPITAL POWIATOWY IM. MARII SKŁODOWSKIEJ-CURIE</t>
  </si>
  <si>
    <t>Skarżysko-Kamienna</t>
  </si>
  <si>
    <t>26-110</t>
  </si>
  <si>
    <t>Szpitalna 1</t>
  </si>
  <si>
    <t>POIS.09.01.00-00-0208/17-00</t>
  </si>
  <si>
    <t>Podniesienie jakości usług zdrowotnych oraz zwiększenie dostępu do usług medycznych w Wojewódzkim Szpitalu Specjalistycznym im. błogosławionego księdza Jerzego Popiełuszki we Włocławku – wyposażenie SOR</t>
  </si>
  <si>
    <t>WOJEWÓDZKI SZPITAL SPECJALISTYCZNY IM. BŁOGOSŁAWIONEGO KSIĘDZA JERZEGO POPIEŁUSZKI WE WŁOCŁAWKU</t>
  </si>
  <si>
    <t>Wieniecka 49</t>
  </si>
  <si>
    <t>POIS.09.01.00-00-0209/17-00</t>
  </si>
  <si>
    <t>Zwiększenie skuteczności udzielania świadczeń ratowniczych poprzez podniesienie ich jakości oraz poprawę dostępności i funkcjonalności Szpitalnego Oddziału Ratunkowego w Zespole Opieki Zdrowotnej w Końskich</t>
  </si>
  <si>
    <t>ZESPÓŁ OPIEKI ZDROWOTNEJ W KOŃSKICH</t>
  </si>
  <si>
    <t>Końskie</t>
  </si>
  <si>
    <t>26-200</t>
  </si>
  <si>
    <t>Gimnazjalna 41b</t>
  </si>
  <si>
    <t>POIS.09.01.00-00-0210/17-00</t>
  </si>
  <si>
    <t>Planowane działania będą polegały na zakupie nowoczesnego sprzętu i aparatury do przebudowanego SOR, w tym stacjonarnego cyfrowego aparatu RTG z wyposażeniem.</t>
  </si>
  <si>
    <t>POIS.09.01.00-00-0211/17-00</t>
  </si>
  <si>
    <t>W ramach projektu planuje się  rozbudować szpital o pomieszczenia przeznaczone na SOR oraz OIOM oraz wyposażyć w niezbędny sprzęt - bronchoskop.</t>
  </si>
  <si>
    <t>POIS.09.01.00-00-0212/17-00</t>
  </si>
  <si>
    <t>DOPOSAŻENIE SZPITALNEGO ODDZIAŁU RATUNKOWEGO SZPITALA WOJEWÓDZKIEGO W BIELSKU – BIAŁEJ W CELU POPRAWY WARUNKÓW UDZIELANIA ŚWIADCZEŃ MEDYCZNYCH W STANACH ZAGROŻENIA ZDROWIA I ŻYCIA</t>
  </si>
  <si>
    <t xml:space="preserve">Projekt będzie polegał na zakupie sprzętu i aparatury medycznej w liczbie 86 sztuk, która w pełni unowocześni SOR oraz przyczyni się do zwiększenia komfortu leczenia pacjentów. </t>
  </si>
  <si>
    <t>POIS.09.01.00-00-0213/17-00</t>
  </si>
  <si>
    <t>Modernizacja i doposażenie Szpitalnego Oddziału Ratunkowego w Zespole Zakładów Opieki Zdrowotnej w Cieszynie</t>
  </si>
  <si>
    <t xml:space="preserve"> W ramach projektu zaplanowano realizację następujących działań: 1) Prace modernizacyjno-remontowe - kompleksowa wymiana stolarki drzwiowej, kompleksowa wymiana tradycyjnych opraw oświetleniowych na oprawy LED, montaż urządzeń dotyczących regulacji temperatury w pomieszczeniach oddziału, zapewniających wzrost efektywności energetycznej, montaż CCTV, systemu kontroli dostępu, sterowanie ewakuacyjne automatycznymi drzwiami rozsuwanymi, montaż lamp ewakuacyjnych typu LED, wymiana wykładziny w ciągu komunikacyjnym i obszarze poczekalni w SOR, roboty malarskie, wykonanie oznakowania wejścia do SOR na budynku szpitala. 2) Zakup urządzeń i sprzętu medycznego, wyrobów i mebli medycznych – w zadaniu zostaną zakupione urządzenia, sprzęt medyczny i meble medyczne.</t>
  </si>
  <si>
    <t>POIS.09.01.00-00-0214/17-00</t>
  </si>
  <si>
    <t>Remont i doposażenie Szpitalnego Oddziału Ratunkowego ZZOZ w Ostrowie Wielkopolskim</t>
  </si>
  <si>
    <t>POIS.09.01.00-00-0215/17-00</t>
  </si>
  <si>
    <t xml:space="preserve">Poprawa jakości świadczonych usług i bezpieczeństwa pacjentów poprzez zakup wyrobów medycznych oraz wyposażenia do Szpitalnego Oddziału Ratunkowego w Szpitalu Wojewódzkim w Koszalinie im. Mikołaja Kopernika </t>
  </si>
  <si>
    <t>SZPITAL WOJEWÓDZKI W KOSZALINIE IM. MIKOŁAJA KOPERNIKA</t>
  </si>
  <si>
    <t>Tytusa Chałubińskiego 7</t>
  </si>
  <si>
    <t>W projekcie zaplanowano zakup sprzętów medycznych: Wózek do kroplówek jezdny - 4 sztuki, Stojak na kroplówki – 8 sztuk, Wózek inwalidzki - 4 sztuk, Wózek transportowy w pozycji leżącej – 10 sztuk, Wózek transportowy w pozycji siedzącej – 5 sztuk, Parawan jezdny pojedynczy – 3 sztuki, Parawan jezdny podwójny - 3 sztuki, Nosze do karetki – 1 sztuka, Materac przeciwodleżynowy - 2 sztuki, Ssak jezdny – 1 sztuka, Elektryczny ciśnieniomierz – 5 sztuk, Manekin do nauki intubacji i RKO – 1 sztuka, Negatoskop cyfrowy – 4 sztuki, Aparat EKG na podstawie jezdnej – 2 sztuki, Aparat USG – 2 sztuki, Defibrylator – 2 sztuki , Szafa BHP podwójna – 10 sztuk, Szafka 10-skrytkowa półkowa – sztuk 3, Komputery - 4 sztuki, Drukarka etykiet - 2 sztuki, Krzesło zabiegowe obrotowe z oparciem – 3 sztuki oraz Krzesło biurowe - 8 sztuk.</t>
  </si>
  <si>
    <t>POIS.09.01.00-00-0216/17-00</t>
  </si>
  <si>
    <t>Budowa i wyposażenie pawilonu Szpitalnego Oddziału Ratunkowego w Ostrowcu Świętokrzyskim w celu poprawy funkcjonowania systemu ratownictwa medycznego</t>
  </si>
  <si>
    <t>ZESPÓŁ OPIEKI ZDROWOTNEJ W OSTROWCU ŚWIĘTOKRZYSKIM</t>
  </si>
  <si>
    <t>Ostrowiec Świętokrzyski</t>
  </si>
  <si>
    <t>27-400</t>
  </si>
  <si>
    <t>Karola Szymanowskiego 11</t>
  </si>
  <si>
    <t>Dobudowa jednokondygnacyjnego segmentu D, doposażenie Oddziału w niezbędny sprzęt medyczny.</t>
  </si>
  <si>
    <t>POIS.09.01.00-00-0217/17-00</t>
  </si>
  <si>
    <t>Zakup specjalistycznego sprzętu medycznego dla Szpitalnego Oddziału Ratunkowego w Wielospecjalistycznym Szpitalu Wojewódzkim w Gorzowie Wlkp. Sp. z o. o.</t>
  </si>
  <si>
    <t>WIELOSPECJALISTYCZNY SZPITAL WOJEWÓDZKI W GORZOWIE WLKP. SPÓŁKA Z OGRANICZONĄ ODPOWIEDZIALNOŚCIĄ</t>
  </si>
  <si>
    <t>W ramach projektu planuje się zakup następującego sprzętu medycznego.</t>
  </si>
  <si>
    <t>POIS.09.01.00-00-0218/17-00</t>
  </si>
  <si>
    <t>Wzrost bezpieczeństwa pacjentów przebywających w Szpitalnym Oddziale Ratunkowym Szpitala w Szczecinku poprzez modernizację sprzętu”</t>
  </si>
  <si>
    <t>SZPITAL W SZCZECINKU SP. Z O.O.</t>
  </si>
  <si>
    <t>Szczecinek</t>
  </si>
  <si>
    <t>78-400</t>
  </si>
  <si>
    <t>Kościuszki 38</t>
  </si>
  <si>
    <t xml:space="preserve"> Zakres rzeczowy projektu obejmuje zakup sprzętu medycznego: 1. Defibrylator/monitor z 12-odprowadzeniowym EKG, z możliwością kardiowersji i stymulacji przezskórnej, monitorowaniem wysycenia tlenowego hemoglobiny, pomiaru ciśnienia tętniczego i kapnografii, z funkcją transmisji danych. 2. Monitor funkcji życiowych z pomiarem nieinwazyjnego ciśnienia, saturacji, temperatury powierzchniowej I głębokiej, EKG. 3. Monitor funkcji życiowych z pomiarem nieinwazyjnego ciśnienia, saturacji, temperatury powierzchniowej I głębokiej, EKG z modułem transportowym. 4. Aparat ultrasonograficzny z głowicą konweksową, mikrokonweksową, liniową z opcją doppler, kardiologiczną. 5. Cyfrowy mobilny aparat rentgenowski. </t>
  </si>
  <si>
    <t>POIS.09.01.00-00-0219/17-00</t>
  </si>
  <si>
    <t>Poprawa bezpieczeństwa leczenia pacjentów w SOR w Sulęcinie poprzez zakup nowoczesnego sprzętu i aparatury medycznej</t>
  </si>
  <si>
    <t>SAMODZIELNY PUBLICZNY ZAKŁAD OPIEKI ZDROWOTNEJ W SULĘCINIE</t>
  </si>
  <si>
    <t>Sulęcin</t>
  </si>
  <si>
    <t>69-200</t>
  </si>
  <si>
    <t>Wincentego Witosa 7</t>
  </si>
  <si>
    <t>Przedmiotem projektu jest doposażenie Szpitalnego Oddziału Ratunkowego SP ZOZ w Sulęcinie w 36 szt. nowoczesnego sprzętu ratującego życie i monitorującego funkcje życiowe, poprawiającego szybkość i skuteczność diagnostyki osób rannych, zapewniające odpowiedni cykl wymiany zużytych urządzeń medycznych.</t>
  </si>
  <si>
    <t>POIS.09.01.00-00-0222/17-00</t>
  </si>
  <si>
    <t>Podniesienie jakości świadczonych usług medycznych w systemie ratownictwa medycznego poprzez doposażenie oraz wdrożenie oprogramowania dla SOR w WSzS w Białej Podlaskiej</t>
  </si>
  <si>
    <t>Zakup sprzętu medycznego i informatycznego. W projekcie planowana jest również realizacja działań informacyjno-promocyjnych oraz Zarządzanie projektem.</t>
  </si>
  <si>
    <t>POIS.09.01.00-00-0223/17-00</t>
  </si>
  <si>
    <t xml:space="preserve">Modernizacja i rozbudowa SOR wraz z zakupem wyposażenia i budową lądowiska </t>
  </si>
  <si>
    <t>SZPITAL POMNIK CHRZTU POLSKI</t>
  </si>
  <si>
    <t>Gniezno</t>
  </si>
  <si>
    <t>62-200</t>
  </si>
  <si>
    <t>św. Jana 9</t>
  </si>
  <si>
    <t>Zakres rzeczowy projektu obejmuje: remont wraz z rozbudową Szpitalnego Oddziału Ratunkowego Szpitala w Gnieźnie oraz roboty budowlane związane z budową lądowiska dla śmigłowców sanitarnych oraz zakup aparatury medycznej.</t>
  </si>
  <si>
    <t>POIS.09.01.00-00-0225/17-00</t>
  </si>
  <si>
    <t>Poprawa funkcjonowania infrastruktury systemu ratownictwa medycznego w powiecie gorlickim poprzez doposażenie Szpitalnego Oddziału Ratunkowego Szpitala Specjalistycznego im. H. Klimontowicza w Gorlicach</t>
  </si>
  <si>
    <t>SZPITAL SPECJALISTYCZNY IM. HENRYKA KLIMONTOWICZA W GORLICACH</t>
  </si>
  <si>
    <t>W ramach projektu zostanie zakupiony sprzęt w celu doposażenia SOR-u oraz wymiany go na nowocześniejszy i wyposażony w najnowocześniejsze rozwiązania technologiczne.</t>
  </si>
  <si>
    <t>POIS.09.01.00-00-0226/17-00</t>
  </si>
  <si>
    <t>Doposażenie w sprzęt medyczny Szpitalnego Oddziału Ratunkowego SPS ZOZ w Lęborku, mające na celu poprawę jakości i efektywności systemu ratownictwa medycznego w powiecie lęborskim</t>
  </si>
  <si>
    <t>SAMODZIELNY PUBLICZNY SPECJALISTYCZNY ZAKŁAD OPIEKI ZDROWOTNEJ W LĘBORKU</t>
  </si>
  <si>
    <t>Juliana Węgrzynowicza 13</t>
  </si>
  <si>
    <t>Przedmiotem projektu jest wyłącznie zakup sprzętu i aparatury medycznej na potrzeby SOR. W ramach projektu zaplanowano ponadto realizację działań informacyjno-promocyjnych.</t>
  </si>
  <si>
    <t>POIS.09.01.00-00-0228/17-00</t>
  </si>
  <si>
    <t>Modernizacja Szpitalnego Oddziału Ratunkowego wraz z doposażeniem w sprzęt i aparaturę medyczną w Szpitalu Międzyrzeckim Sp. z o.o.</t>
  </si>
  <si>
    <t>SZPITAL MIĘDZYRZECKI SPÓŁKA Z OGRANICZONĄ ODPOWIEDZIALNOŚCIĄ</t>
  </si>
  <si>
    <t>Międzyrzecz</t>
  </si>
  <si>
    <t>Konstytucji 3 Maja 35</t>
  </si>
  <si>
    <t>Zakup sprzętu medycznego, wyposażenia oraz sprzętu informatycznego, a także przebudowa i rozbudowa SOR.</t>
  </si>
  <si>
    <t>POIS.09.01.00-00-0229/17-00</t>
  </si>
  <si>
    <t>Poprawa skuteczności działań ratownictwa medycznego na terenie województwa lubelskiego poprzez doposażenie Szpitalnego Oddziału Ratunkowego SP ZOZ MSWiA w Lublinie</t>
  </si>
  <si>
    <t>W ramach projektu zaplanowano zakup sprzętu medycznego.</t>
  </si>
  <si>
    <t>POIS.09.01.00-00-0230/17-00</t>
  </si>
  <si>
    <t>Doposażenie w sprzęt medyczny Szpitalnego Oddziału Ratunkowego SPZOZ w Krotoszynie w celu poprawy jakości usług i zwiększenia bezpieczeństwa zdrowotnego</t>
  </si>
  <si>
    <t>SAMODZIELNY PUBLICZNY ZAKŁAD OPIEKI ZDROWOTNEJ W KROTOSZYNIE</t>
  </si>
  <si>
    <t>Młyńska 2</t>
  </si>
  <si>
    <t>POIS.09.01.00-00-0231/17-00</t>
  </si>
  <si>
    <t>Rozbudowa i doposażenie szpitalnego oddziału ratunkowego 5 Wojskowego Szpitala Klinicznego z Polikliniką w Krakowie</t>
  </si>
  <si>
    <t>5 WOJSKOWY SZPITAL KLINICZNY Z POLIKLINIKĄ SP ZOZ</t>
  </si>
  <si>
    <t>30-901</t>
  </si>
  <si>
    <t>Wrocławska 1-3</t>
  </si>
  <si>
    <t>Zakres rzeczowy projektu: -Dobudowa drugiej kondygnacji budynku SOR. -Doposażenie SOR (wyroby medyczne oraz wyposażenie).</t>
  </si>
  <si>
    <t>POIS.09.01.00-00-0233/17-00</t>
  </si>
  <si>
    <t>Wsparcie Szpitalnego Oddziału Ratunkowego w ZOZ Brodnica w celu dostosowania do obowiązujących wymogów, realizowany w ramach przebudowy, rozbudowy, nadbudowy istniejących obiektów Zespołu Opieki Zdrowotnej w Brodnicy</t>
  </si>
  <si>
    <t>ZESPÓŁ OPIEKI ZDROWOTNEJ</t>
  </si>
  <si>
    <t>Wiejska 9</t>
  </si>
  <si>
    <t>Projekt zakłada zakup wyposażenia i aparatury medycznej dla SOR oraz dostosowania do obowiązujących wymogów pomieszczeń Ratowniczych Zespołów Medycznych. Budynek Zespołów Ratownictwa Medycznego stanowi odrębny budynek, nie powiązany z budynkiem A w którym znajduje się obszar funkcjonowania SOR i w całości podlega modernizacji. Prace związane z modernizacją budynku Zespołu Ratownictwa Medycznego nie zostały rozpoczęte. W ramach prac budowlanych wykonane zostaną m.in. prace: konstrukcyjne, instalacyjne, wodno-kanalizacyjne, sanitarne, wentylacyjne, elektryczne.</t>
  </si>
  <si>
    <t>POIS.09.01.00-00-0234/17-00</t>
  </si>
  <si>
    <t>Poprawa wyposażenia oraz funkcjonowania Szpitalnego Oddziału Ratunkowego w Zespole Opieki Zdrowotnej w Łęczycy celem zwiększenia dostępności oraz skuteczności udzielania świadczeń ratowniczych w zdarzeniach nagłych</t>
  </si>
  <si>
    <t>ZESPÓŁ OPIEKI ZDROWOTNEJ W ŁĘCZYCY</t>
  </si>
  <si>
    <t>Łęczyca</t>
  </si>
  <si>
    <t>99-100</t>
  </si>
  <si>
    <t>Zachodnia 6</t>
  </si>
  <si>
    <t>Przedmiotem projektu realizowanego przez Zespół Opieki Zdrowotnej w Łęczycy jest budowa lądowiska oraz zakup niezbędnego sprzętu medycznego dla Szpitalnego Oddziału Ratunkowego, w celu podniesienia jakości i dostępności do świadczeń zdrowotnych.</t>
  </si>
  <si>
    <t>POIS.09.01.00-00-0235/17-00</t>
  </si>
  <si>
    <t>Poprawa jakości usług medycznych poprzez inwestycję w infrastrukturę Szpitalnego Oddziału Ratunkowego oraz lądowiska dla śmigłowców ratowniczych w Wojewódzkim Szpitalu Specjalistycznym Nr 3 w Rybniku</t>
  </si>
  <si>
    <t>Za kres rzeczowy projektu obejmuje: prace budowlane w obrębie SOR (wymiana opraw oświetleniowych na LED, remont pomieszczeń, instalacja klimatyzacji), doposażenie SOR w dodatkowy i nowy sprzęt medyczny, autonomiczny system monitoringu CCTV na potrzeby SOR, remont lądowiska (budowa miejsc postojowych dla pojazdów ratowniczych, przebudowa ogrodzenia lądowiska, przebudowa sieci wodociągowej zasilającej hydrant p.poż, montaż oświetlenia nawigacyjnego z radiolatarnią wraz z budową sieci elektroenergetycznej zewnętrznej i wewnętrznej, odnowienie oznakowania powierzchni).</t>
  </si>
  <si>
    <t>POIS.09.01.00-00-0236/17-00</t>
  </si>
  <si>
    <t>Wsparcie Szpitalnego Oddziału Ratunkowego w Grodzisku Mazowieckim w nowoczesny sprzęt medyczny - TOMOGRAF KOMPUTEROWY - przeznaczony dla potrzeb intensywnej terapii SOR Samodzielnego Publicznego Specjalistycznego Szpitala Zachodniego im. św. Jana Pawła II w Grodzisku Mazowieckim</t>
  </si>
  <si>
    <t>SAMODZIELNY PUBLICZNY SPECJALISTYCZNY SZPITAL ZACHODNI IM. ŚW. JANA PAWŁA II</t>
  </si>
  <si>
    <t>Projekt polega na zakupie tomografu komputerowego.</t>
  </si>
  <si>
    <t>POIS.09.01.00-00-0237/17-00</t>
  </si>
  <si>
    <t>DOPOSAŻENIE SZPITALNEGO ODDZIAŁU RATUNKOWEGO GŁOGOWSKIEGO SZPITALA POWIATOWEGO SP. Z O.O. W SPRZĘT MEDYCZNY</t>
  </si>
  <si>
    <t>GŁOGOWSKI SZPITAL POWIATOWY SPÓŁKA Z O.O.</t>
  </si>
  <si>
    <t>Tadeusza Kościuszki 15</t>
  </si>
  <si>
    <t xml:space="preserve">Doposażenie SOR w wyroby medyczne. Aparat USG Aparat RTG z ramieniem C Wyposażenie pracowni endoskopowej Analizator parametrów krytycznych Wózki transportowe Pompy strzykawkowe Zamgławiacz </t>
  </si>
  <si>
    <t>POIS.09.01.00-00-0239/17-00</t>
  </si>
  <si>
    <t>Rozwój infrastruktury medycznej szpitalnego oddziału ratunkowego SPZZOZ w Gryficach</t>
  </si>
  <si>
    <t>SAMODZIELNY PUBLICZNY ZESPÓŁ ZAKŁADÓW OPIEKI ZDROWOTNEJ W GRYFICACH.</t>
  </si>
  <si>
    <t>Niechorska 27</t>
  </si>
  <si>
    <t>Projekt polega na zakupie sprzętu medycznego służącego do diagnostyki lub terapii, sprzętu komputerowego oraz wykonaniu robót budowlanych, instalacyjnych, wentylacji, montażu oświetlenia wraz z dostawą sprzętu do monitoringu dla SOR.</t>
  </si>
  <si>
    <t>POIS.09.01.00-00-0240/17-00</t>
  </si>
  <si>
    <t>Zakup sprzętu medycznego dla Szpitalnego Oddziału Ratunkowego przy Wojewódzkim Centrum Szpitalnym Kotliny Jeleniogórskiej</t>
  </si>
  <si>
    <t xml:space="preserve">Sprzęt medyczny planowany do zakupu w ramach projektu: - mobilny aparat RTG – 1 sztuka - wózek reanimacyjny wraz z wyposażeniem – 4 sztuki - zestaw do zewnętrznego masażu serca – 1 sztuka - aparat do znieczulenia – 1 sztuka - aparat USG – 1 sztuka - wózek transportowy dla pacjentów – 5 sztuk - stacjonarny aparat RTG – 1 sztuka. </t>
  </si>
  <si>
    <t>POIS.09.01.00-00-0241/17-00</t>
  </si>
  <si>
    <t>Poprawa Bezpieczeństwa mieszkańców i turystów Bieszczad poprzez: doposażenie w aparaturę medyczną, modernizację istniejącej infrastruktury w tym instalacji, budowę garaży z pomieszczeniami socjalnymi dla Zespołów Ratownictwa Medycznego przy Szpitalnym Oddziale Ratunkowym Szpitala Powiatowego w Lesku</t>
  </si>
  <si>
    <t>SAMODZIELNY PUBLICZNY ZESPÓŁ OPIEKI ZDROWOTNEJ W LESKU</t>
  </si>
  <si>
    <t>Kazimierza Wielkiego 4</t>
  </si>
  <si>
    <t xml:space="preserve">Planowane działania: - wykonanie prac budowlanych i modernizacyjnych, - zakup wyposażenia SOR; - działania promocyjno-informacyjne. </t>
  </si>
  <si>
    <t>Grunwaldzka 45</t>
  </si>
  <si>
    <t>POIS.09.01.00-00-0244/17-00</t>
  </si>
  <si>
    <t>POIS.09.01.00-00-0246/17-00</t>
  </si>
  <si>
    <t>POIS.09.01.00-00-0247/17-00</t>
  </si>
  <si>
    <t>Utworzenie centrum urazowego dla dzieci w Uniwersyteckim Szpitalu Dziecięcym w Krakowie</t>
  </si>
  <si>
    <t>UNIWERSYTECKI SZPITAL DZIECIĘCY W KRAKOWIE</t>
  </si>
  <si>
    <t>Wielicka 265</t>
  </si>
  <si>
    <t>Przedmiotem projektu jest adaptacja pomieszczeń dla pracowni rezonansu magnetycznego wraz z wykonaniem zasilania oraz zakup sprzętu medycznego, niezbędnego dla uzyskania pełnej funkcjonalności planowanego do utworzenia centrum urazowego dla dzieci.</t>
  </si>
  <si>
    <t>POIS.09.01.00-00-0248/17-00</t>
  </si>
  <si>
    <t>Przebudowa Izby Przyjęć i dostosowanie do SOR wraz z budową lądowiska w Szpitalu Powiatowym w Zambrowie</t>
  </si>
  <si>
    <t>SZPITAL POWIATOWY W ZAMBROWIE SP. ZO.O.</t>
  </si>
  <si>
    <t>Zambrów</t>
  </si>
  <si>
    <t>18-300</t>
  </si>
  <si>
    <t>Papieża Jana Pawła II 3</t>
  </si>
  <si>
    <t>Planowany do realizacji Projekt  jest kompleksowym rozwiązaniem pozwalającym na realizację celu, jakim jest zapewnienie obywatelom powiatu zambrowskiego oraz podróżnym dostępu do profesjonalnej i natychmiastowej pomocy w ramach Szpitalnego Oddziału Ratunkowego. Realizacja polegać będzie na wykonaniu następujących działań: 1. Rozbudowa oraz wyposażenie części diagnostyczno-konsultacyjnej SOR-u 2. Budowa lądowiska LPR wraz z wiatą i drogą dojazdową 3. Nabycie wyposażenia i sprzętu medycznego</t>
  </si>
  <si>
    <t>POIS.09.01.00-00-0249/17-00</t>
  </si>
  <si>
    <t>Doposażenie Szpitalnego Oddziału Ratunkowego Szpitala im. św. Jadwigi Śląskiej w Trzebnicy w specjalistyczny sprzęt medyczny</t>
  </si>
  <si>
    <t>SZPITAL IM. ŚW. JADWIGI ŚLĄSKIEJ W TRZEBNICY</t>
  </si>
  <si>
    <t>Prusicka 53-55</t>
  </si>
  <si>
    <t xml:space="preserve">Do celów głównych przedmiotowego projektu należą: a) wzmocnienie infrastruktury służby zdrowia w zakresie ratownictwa medycznego na terenie województwa dolnośląskiego (poprzez wzmocnienie infrastruktury SOR w SP ZOZ pn. Szpital św. Jadwigi Śląskiej w Trzebnicy), b) podniesienie jakości i dostępności do badań medycznych w zakresie ratownictwa medycznego na terenie województwa dolnośląskiego (poprzez inwestycje w zakup nowego sprzętu medycznego do Placówki). </t>
  </si>
  <si>
    <t>POIS.09.01.00-00-0251/17-00</t>
  </si>
  <si>
    <t xml:space="preserve">Przebudowa i doposażenie w aparaturę medyczną Centrum Urazowego w Uniwersyteckim Szpitalu Klinicznym w Opolu w celu zwiększenia dostępności i skuteczności udzielania świadczeń medycznych w ramach Programu Operacyjnego Infrastruktura i Środowisko 2014-2020 </t>
  </si>
  <si>
    <t>UNIWERSYTECKI SZPITAL KLINICZNY W OPOLU</t>
  </si>
  <si>
    <t>OPOLSKIE</t>
  </si>
  <si>
    <t>45-401</t>
  </si>
  <si>
    <t>Aleja Wincentego Witosa 26</t>
  </si>
  <si>
    <t xml:space="preserve">Projekt składa się z następujących elementów:  rozbudowa SOR ze zwiększeniem liczby łóżek, •zakup aparatury medycznej i wyposażenia. </t>
  </si>
  <si>
    <t>POIS.09.02.00-00-0001/16-00</t>
  </si>
  <si>
    <t>POIS.09.02.00-00-0002/16-00</t>
  </si>
  <si>
    <t>Wsparcie oddziałów Szpitala Uniwersyteckiego Nr 2 im. dr. Jana Biziela w Bydgoszczy udzielających świadczeń zdrowotnych dedykowanych chorobom układu krążenia</t>
  </si>
  <si>
    <t>POIS.09.02.00-00-0004/16-00</t>
  </si>
  <si>
    <t>Modernizacja i odtworzenie zużytej specjalistycznej aparatury diagnostycznej i terapeutycznej oddziałów i pracowni Śląskiego Centrum Chorób Serca w Zabrzu udzielających świadczeń zdrowotnych na rzecz osób dorosłych z chorobami układu krążenia</t>
  </si>
  <si>
    <t>ŚLĄSKIE CENTRUM CHORÓB SERCA W ZABRZU</t>
  </si>
  <si>
    <t>Marii Curie-Skłodowskiej 9</t>
  </si>
  <si>
    <t>Projekt przewiduje unowocześnienie wyposażenia medycznego Śląskiego Centrum Chorób Serca w Zabrzu poprzez wymianę zużytej, przestarzałej aparatury i sprzętu medycznego. Zakupiony zostanie m.in.: angiograf ELK, defibrylatory, aparaty RTG, aparaty UKG, diatermia chirurgiczna, generator do ablacji, zestaw do ablacji balonowej, łóżka, stymulator elektrofizjologiczny, zestaw monitorujący IZP.</t>
  </si>
  <si>
    <t>POIS.09.02.00-00-0005/16-00</t>
  </si>
  <si>
    <t>Poprawa jakości diagnostyki i leczenia kardiologiczno-kardiochirurgicznego poprzez zakup specjalistycznego sprzętu medycznego w Klinicznym Szpitalu Wojewódzkim Nr 2 im. Św. Jadwigi Królowej w Rzeszowie</t>
  </si>
  <si>
    <t>Przedmiotem projektu jest wymiana wyposażenia Klinicznego Szpitala Wojewódzkiego im. św. Jadwigi Królowej nr 2 w Rzeszowie na potrzeby funkcjonowania klinik kardiologii, kardiochirurgii i oddziału rehabilitacji kardiologicznej. Projekt w swoim zakresie obejmuje wymianę systemu monitorowania funkcji życiowych pacjenta w Klinicznym Oddziale Kardiochirurgii i Klinicznym Oddziale Kardiologii oraz wymianę aparatu USG w Klinice Rehabilitacji Kardiologicznej. Zakres rzeczowy projektu przewiduje zakup sprzętu celem wymiany przestarzałego wyposażenia.</t>
  </si>
  <si>
    <t>POIS.09.02.00-00-0012/16-00</t>
  </si>
  <si>
    <t xml:space="preserve">Poprawa efektywności systemu ochrony zdrowia poprzez wsparcie Kliniki Kardiologii Interwencyjnej i Zaburzeń Rytmu Serca USK im. WAM – CSW w Łodzi. </t>
  </si>
  <si>
    <t>POIS.09.02.00-00-0013/16-00</t>
  </si>
  <si>
    <t>Utworzenie interdyscyplinarnego i cyfrowego systemu diagnostyki chorób układu krążenia dorosłych w zakresie kardiomonitorowania, angiografii, echokardiografii oraz elektrokardiografii.</t>
  </si>
  <si>
    <t>SZPITAL KLINICZNY IM. HELIODORA ŚWIĘCICKIEGO UNIWERSYTETU MEDYCZNEGO IM. KAROLA MARCINKOWSKIEGO W POZNANIU</t>
  </si>
  <si>
    <t>60-355</t>
  </si>
  <si>
    <t>Stanisława Przybyszewskiego 49</t>
  </si>
  <si>
    <t>POIS.09.02.00-00-0014/16-00</t>
  </si>
  <si>
    <t xml:space="preserve">Zakup i wymiana aparatury medycznej na potrzeby interdyscyplinarnego Zespołu Klinik Diagnostycznych i Zabiegowych Głowy i Szyi i dostosowanie zaplecza diagnostyczno-leczniczego Szpitala do opieki nad chorymi z nowotworami w obrębie głowy i szyi </t>
  </si>
  <si>
    <t>Poprawa jakości i dostępności do usług medycznych w zakresie diagnostyki nowotworów, szczególnie w obrębie głowy i szyi, na terenie Wielkopolski i województw ościennych, objętych oddziaływaniem projektu.</t>
  </si>
  <si>
    <t>POIS.09.02.00-00-0015/16-00</t>
  </si>
  <si>
    <t xml:space="preserve">Wzmocnienie potencjału jednostek Szpitala Uniwersyteckiego w Krakowie w obszarze diagnostyki i leczenia chorób nowotworowych </t>
  </si>
  <si>
    <t>Wzmocnienie potencjału jednostek organizacyjnych udzielających specjalistycznych świadczeń zdrowotny w obszarze diagnozowania i terapii chorób nowotworowych.</t>
  </si>
  <si>
    <t>POIS.09.02.00-00-0016/16-00</t>
  </si>
  <si>
    <t>Poprawa jakości i skuteczności leczenia pacjentów onkologicznych wraz z dostosowaniem klinik do aktualnych standardów opieki w CO-I Oddział w Krakowie poprzez remont Klinik Onkologii i Ginekologii Onkologicznej oraz Zakładu Patomorfologii Nowotworów</t>
  </si>
  <si>
    <t>CENTRUM ONKOLOGII – INSTYTUT IM. MARII SKŁODOWSKIEJ-CURIE ODDZIAŁ W KRAKOWIE</t>
  </si>
  <si>
    <t>Garncarska 11</t>
  </si>
  <si>
    <t>POIS.09.02.00-00-0017/16-00</t>
  </si>
  <si>
    <t>Odtworzenie istniejącej infrastruktury Świętokrzyskiego Centrum Kardiologii w Kielcach</t>
  </si>
  <si>
    <t xml:space="preserve">Projekt będzie polegać na odtworzeniu istniejącej infrastruktury Świętokrzyskiego Centrum Kardiologii poprzez wymianę, modernizację i zakup wyposażenia oraz sprzętu medycznego. Zakres Projektu: - zakup stołu hemodynamicznego wraz z wyposażeniem - 1 kpl. - zakup aparatu echokardiograficznego do diagnostyki ultradźwiękowej zmian kardiologicznych i naczyniowych - zakup aparatów poligraficznych (urządzenie umożliwiające ocenę występowania i zaawansowania obturacyjnego bezdechu sennego) - zakup Przenośnego (mobilnego) aparatu echokardiograficznego dającego możliwość oceny parametrów echokardiograficznych w warunkach rehabilitacji pacjenta wraz z aparatem kieszonkowym - rozbudowa istniejącego aparatu echokardiograficznego o moduł umożliwiający zaawansowaną ocenę 3D wraz z głowicą do badań echokardiograficznych przezprzełykowych - zakup sprzętu multimedialnego na potrzeby interaktywnych szkoleń dla pacjentów i ich rodzin - zakup systemu ciągłego nieinwazyjnego monitorowania ciśnienia tętniczego oraz parametrów hemodynamicznych wraz z funkcją optymalizacji wszczepialnych urządzeń stymulujących  - zakup pompy infuzyjnej </t>
  </si>
  <si>
    <t>POIS.09.02.00-00-0018/16-00</t>
  </si>
  <si>
    <t xml:space="preserve">Poprawa dostępności i jakości nowoczesnej diagnostyki i leczenia złośliwych nowotworów kobiecych narządów płciowych i piersi w Instytucie "CZMP" w Łodzi </t>
  </si>
  <si>
    <t>Remont, doposażenie i wymiana aparatury medycznej Klinik Instytutu „CZMP” (tj. Kliniki Chirurgii Onkologicznej i Chorób Piersi, Kliniki Ginekologii Operacyjnej i Ginekologii Onkologicznej, Kliniki Ginekologii Operacyjnej, Endoskopowej i Ginekologii Onkologicznej) dedykowanych chorobom nowotworowym. Doposażona zostanie również Poradnia Chirurgii Onkologicznej i Chorób Sutka, która funkcjonuje przy Klinice Chirurgii Onkologicznej i Chorób Piersi.</t>
  </si>
  <si>
    <t>POIS.09.02.00-00-0019/16-00</t>
  </si>
  <si>
    <t>Rozwój ośrodka koordynowanej opieki onkologicznej z zastosowaniem innowacyjnych technologii medycznych w SPSK nr 4 w Lublinie</t>
  </si>
  <si>
    <t>Poprawa efektywności systemu ochrony zdrowia w zakresie diagnostyki i leczenia chorób nowotworowych poprzez poprawę jakości opieki zdrowotnej poprzez wdrożenie innowacyjnych metod badania i leczenia nowotworów w SPSK nr 4 w Lublinie.</t>
  </si>
  <si>
    <t>POIS.09.02.00-00-0021/16-00</t>
  </si>
  <si>
    <t>Utworzenie Wschodniego Centrum Leczenia Chorób Układu Krążenia w SPSK Nr 4 w Lublinie</t>
  </si>
  <si>
    <t xml:space="preserve">W ramach inwestycji w szczególności wyodrębnić należy: - Utworzenie i wyposażenie Ośrodka Umiarawiania Arytmii Kliniki Kardiologii. - Rozbudowę i doposażenie Kliniki Kardiologii poprzez modernizację Pracowni Elektrofizjologii wraz z salami podwyższonego nadzoru oraz utworzenie dodatkowej sali rehabilitacji kardiologicznej. - Przebudowę i doposażenie Oddziału Kardiochirurgii oraz wymianę zużytego sprzętu perfuzyjnego, monitorującego. - Rozbudowę oddziału pooperacyjnego Kliniki Kardiochirurgii, pozwalającego na wykorzystanie zwiększonych możliwości sal operacyjnych - Doposażenie bloku operacyjnego do celów realizacji zabiegów kardiochirurgicznych </t>
  </si>
  <si>
    <t>POIS.09.02.00-00-0022/16-00</t>
  </si>
  <si>
    <t xml:space="preserve">Podniesienie jakości i efektywności świadczonych usług medycznych poprzez doposażenie w sprzęt i aparaturę medyczną Oddziału Intensywnego Nadzoru Kardiologicznego Kliniki Kardiologii i Chorób Wewnętrznych Wojskowego Instytutu Medycznego </t>
  </si>
  <si>
    <t>Przedmiotem projektu jest unowocześnienie i dostosowanie zasobów Oddziału Intensywnego Nadzoru Kardiologicznego Kliniki Kardiologii i Chorób Wewnętrznych WIM do aktualnych potrzeb sprzętowych. Zakupione zostaną: pompy strzykawkowe, stacje dokujące, baterie SP, respiratory, aparat RTG, aparat do ciągłych terapii nerkozastępczych.</t>
  </si>
  <si>
    <t>POIS.09.02.00-00-0024/16-00</t>
  </si>
  <si>
    <t>Remont wraz z odtworzeniem i modernizacją zasobów technicznych bloku operacyjnego Oddziału Elektrokardiologii Samodzielnego Publicznego Szpitala Klinicznego nr 7 Śląskiego Uniwersytetu Medycznego w Katowicach Górnośląskiego Centrum Medycznego im. Prof. Leszka Gieca</t>
  </si>
  <si>
    <t>Zakres rzeczowy projektu obejumuje: 1. Przeprowadzenie robót budowlanych związanych z dostosowaniem sali zabiegowej, 2. Zakup sprzętu i wyposażenia technologicznego, 3. Wykonanie i zakup oświetlenia sali operacyjnej, 4. Zakup wyposażenia - zakup angiografu z osprzętem współpracującego z nawigacją 3D, Stołu operacyjnego o nośności 200 kg, Zewnętrznego defibrylatora z funkcją stymulacji serca, Aparatu do znieczulenia, Diatermii chirurgicznej, Wózka transportowego do przewożenia pacjentów w wersji leżącej, Kolumny anestezjologicznej, Kolumny chirurgicznej, Wysięgnika pod monitor, Lampy operacyjnej oraz wyposażenia zgodnie z zał. nr 7a do umowy. 5. Działania informacyjno-promocyjne, 6. Opracowanie Studium wykonalności, 7. Nadzór inwestorski, 8. Zarządzanie projektem.</t>
  </si>
  <si>
    <t>POIS.09.02.00-00-0026/16-00</t>
  </si>
  <si>
    <t>Poprawa usług medycznych w woj. kuj.-pom. poprzez oddanie do użytku przebudowanych pomieszczeń dawnego bloku operacyjnego oraz doposażeniu reorganizowanej Kl. Kardiologii oraz pracowni diagnost. Szpitala Uniwersyteckiego nr 1 im. dr. A. Jurasza w Bydgoszczy</t>
  </si>
  <si>
    <t>Zakres rzeczowy inwestycji przewiduje roboty budowlane w pomieszczeniach dawnego bloku operacyjnego oraz doposażenie Kliniki Kardiologii: wymiana angiografu, zakup kardiomonitorów, ssaków próżniowych , defibrylatorów, aparatu USG, aparatu do znieczulania, ssaków elektrycznych, pomp infuzyjnych, aparatu do elektrochirurgii.</t>
  </si>
  <si>
    <t>POIS.09.02.00-00-0027/16-00</t>
  </si>
  <si>
    <t>Zdrowe serce - zakup sprzętu i aparatury medycznej w Centralnym Szpitalu Klinicznym MSWiA w Warszawie</t>
  </si>
  <si>
    <t>Projekt zakłada doposażenie m.in.: Bloku Operacyjnego Kliniki Kardiochirurgii, Kliniki Anestezjologii i Intensywnej Terapii oraz Oddziału Rehabilitacji Kardiologicznej.</t>
  </si>
  <si>
    <t>Stefana Banacha 1a</t>
  </si>
  <si>
    <t>POIS.09.02.00-00-0033/16-00</t>
  </si>
  <si>
    <t>Poprawa świadczenia usług zdrowotnych w zakresie chorób układu krążenia w SPZOZ MSWiA w Białymstoku</t>
  </si>
  <si>
    <t>SAMODZIELNY PUBLICZNY ZAKŁAD OPIEKI ZDROWOTNEJ MINISTERSTWA SPRAW WEWNĘTRZNYCH I ADMINISTRACJI W BIAŁYMSTOKU</t>
  </si>
  <si>
    <t>Fabryczna 27</t>
  </si>
  <si>
    <t>POIS.09.02.00-00-0034/16-00</t>
  </si>
  <si>
    <t xml:space="preserve">Kompleksowa opieka nad pacjentem onkologicznym w SPZOZ MSWiA w Białymstoku poprzez zakup nowego mammografu i toru wizyjnego </t>
  </si>
  <si>
    <t>Projekt dotyczy doposażenia Oddziału Chirurgii Onkologicznej. Zakupywane wyroby medyczne zainstalowane będą: mammograf w zakładzie Diagnostyki Obrazowej, tor wizyjny na bloku operacyjnym.</t>
  </si>
  <si>
    <t>POIS.09.02.00-00-0035/16-00</t>
  </si>
  <si>
    <t>Poprawa efektywności leczenia onkologicznego poprzez zakup aparatury diagnostycznej i operacyjnej w USK Białystok</t>
  </si>
  <si>
    <t>W ramach projektu zaplanowano zakup sprzętu medycznego dla Kliniki Ginekologii i Ginekologii Onkologicznej Uniwersyteckiego Szpitala Klinicznego w Białymstoku (ultrasonograf, System do szybkiej identyfikacji drobnoustrojów, Platforma elektrochirurgiczna, Platforma elektrochirurgiczna hybrydowa)</t>
  </si>
  <si>
    <t>Alpejska 42</t>
  </si>
  <si>
    <t>POIS.09.02.00-00-0039/16-00</t>
  </si>
  <si>
    <t>Poprawa świadczonych usług medycznych z zakresu chorób układu krążenia poprzez doposażenie Kliniki Chirurgii Naczyniowej i Angiologii oraz Zakładu Radiologii Zabiegowej i Diagnostyki Obrazowej</t>
  </si>
  <si>
    <t>Stanisława Staszica 16</t>
  </si>
  <si>
    <t xml:space="preserve">Inwestycja dotyczy zakupu 13 rodzajów aparatury medycznej dla potrzeb Samodzielnego Publicznego Szpitala Klinicznego Nr 1 w Lublinie, w tym Kliniki Chirurgii Naczyniowej i Angiologii, II Kliniki Anestezjologii i Intensywnej Terapii, Bloku Operacyjnego Kliniki Chirurgii Naczyniowej i Angiologii, Zakładu Radiologii Zabiegowej i Diagnostyki Obrazowej oraz Poradni Chirurgii Naczyniowej m.in. w ramach wymiany przestarzałych urządzeń na nowe, szybsze i bardziej precyzyjne wyroby medyczne.  </t>
  </si>
  <si>
    <t>POIS.09.02.00-00-0044/16-00</t>
  </si>
  <si>
    <t>Unowocześnienie aparatury do diagnostyki i terapii chorób układu krążenia w Centralnym Szpitalu Klinicznym Uniwersytetu Medycznego w Łodzi</t>
  </si>
  <si>
    <t>SAMODZIELNY PUBLICZNY ZAKŁAD OPIEKI ZDROWOTNEJ CENTRALNY SZPITAL KLINICZNY UNIWERSYTETU MEDYCZNEGO W ŁODZI</t>
  </si>
  <si>
    <t>92-213</t>
  </si>
  <si>
    <t>Pomorska 251</t>
  </si>
  <si>
    <t xml:space="preserve">Projekt polega na wymianie: – kardioangiografu z wyposażeniem, – zestawu do monitorowania parametrów życiowych z 8 szt. kardiomonitorów i centralną stacją monitorującą, – aparatu do znieczuleń z wyposażeniem , – kamery scyntylacyjnej typu cardio-SPECT, – 3 szt. echokardiografów, – zestawu do ergospirometrii wysiłkowej z bieżnią mechaniczną i cykloergometrem, –11 szt. komputerowych zestawów stanowiskowych. </t>
  </si>
  <si>
    <t>POIS.09.02.00-00-0046/16-00</t>
  </si>
  <si>
    <t>Poprawa jakości udzielania świadczeń opieki zdrowotnej na rzecz osób dorosłych w zakresie chorób układu krążenia, przez SP ZOZ MSWiA w Rzeszowie poprzez przebudowę i doposażenie oddziałów szpitalnych</t>
  </si>
  <si>
    <t>SAMODZIELNY PUBLICZNY ZAKŁAD OPIEKI ZDROWOTNEJ MINISTERSTWA SPRAW WEWNĘTRZNYCH I ADMINISTRACJI W RZESZOWIE</t>
  </si>
  <si>
    <t>Krakowska 16</t>
  </si>
  <si>
    <t>Zakres rzeczowy projektu obejmuje: I.1 Przebudowę pomieszczeń w celu utworzenia sali operacyjnej hybrydowej I.2 Powiększenie Oddziału Anestezjologii i Intensywnej Terapii o dodatkowe 2 łóżka II. Doposażenie oddziałów szpitalnych poprzez zakup aparatury medycznej.</t>
  </si>
  <si>
    <t>POIS.09.02.00-00-0047/16-00</t>
  </si>
  <si>
    <t>Leczenie chorób układu krążenia z wykorzystaniem nowoczesnych technologii w zakresie diagnostyki i terapii w Uniwersyteckim Szpitalu Klinicznym im. Jana Mikulicza Radeckiego we Wrocławiu</t>
  </si>
  <si>
    <t>Przedmiotem projektu jest zakup aparatury medycznej oraz wyposażenia, m. in. Aparat USG, Aparatura medyczna do rejestrowania holterowskiego i prób wysiłkowych, angiograf, System elektrofizjologiczny do ablacji klasycznych, aparat RTG do ablacji, Przewoźne kardiomonitory, 24-godzinne rejestratory Holtera EKG, 24-godzinne rejestratory Holtera RR, respiratory</t>
  </si>
  <si>
    <t>POIS.09.02.00-00-0054/16-00</t>
  </si>
  <si>
    <t xml:space="preserve">Poprawa efektywności działania Oddziałów szpitalnych Kardiologii i Kardiochirurgii w Uniwersyteckim Szpitalu Klinicznym w Opolu w zakresie infrastruktury ochrony zdrowia przez wymianę niezbędnego sprzętu i wyposażenia </t>
  </si>
  <si>
    <t xml:space="preserve">Przedmiotem projektu jest zakup i instalacja aparatury i sprzętu medycznego na dwóch oddziałach szpitalnych: Kardiologii i Kardiochirurgii mieszczących się w PS ZOZ WCM w Opolu, który umożliwi wymianę starego, nieefektywnego wyposażenia medycznego tych oddziałów oraz pozwoli na zakup dodatkowego sprzętu. </t>
  </si>
  <si>
    <t>POIS.09.02.00-00-0055/16-00</t>
  </si>
  <si>
    <t xml:space="preserve">Wsparcie oddziałów GPSK UM w zakresie wymiany sprzętu i wyposażenia niezbędnego do diagnostyki i leczenia chirurgicznego nowotworów narządów rodnych kobiety </t>
  </si>
  <si>
    <t>GINEKOLOGICZNO POŁOŻNICZY SZPITAL KLINICZNY UNIWERSYTETU MEDYCZNEGO IM. KAROLA MARCINKOWSKIEGO</t>
  </si>
  <si>
    <t>Polna 33</t>
  </si>
  <si>
    <t>Projekt ma na celu wymianę sprzętu na 2 spośród 4 sal operacyjnych, na których operowane są pacjentki ze schorzeniami nowotworowymi oraz dostosowanie do wymogów jakie ma spełniać Oddział Anestezjologii i Intensywnej Terapii i zakup sprzętu dla 5 w pełni wyposażonych stanowisk do intensywnej terapii przy Bloku Operacyjnym.</t>
  </si>
  <si>
    <t>Projekt będzie polegał na przebudowie Oddziału Kardiologii obejmującej zmianę układu funkcjonalno-użytkowego pomieszczeń w zakresie istniejącego oddziału oraz na przeniesieniu w jego obręb Pracowni Elektrofizjologii działającej obecnie w strukturze Bloku Operacyjnego. W ramach projektu zostanie również zakupiony sprzęt medyczny, który zastąpi zużyty sprzęt medyczny oraz stanowiący doposażenie Oddziału Kardiologicznego, Rehabilitacji Kardiologicznej oraz Pracowni Elektrofizjologii.</t>
  </si>
  <si>
    <t>POIS.09.02.00-00-0057/16-00</t>
  </si>
  <si>
    <t xml:space="preserve">Wsparcie diagnostyki i leczenia schorzeń onkologicznych w Instytucie Hematologii i Transfuzjologii </t>
  </si>
  <si>
    <t>INSTYTUT HEMATOLOGII I TRANSFUZJOLOGII</t>
  </si>
  <si>
    <t>02-776</t>
  </si>
  <si>
    <t>Indiry Gandhi 14</t>
  </si>
  <si>
    <t xml:space="preserve">Zakres niezbędnych inwestycji: 1. Utworzenie i wyposażenie Pracowni NGS 2. Doposażenie Pracowni Immunologii Nowotworów 3. Doposażenie Pracowni Biologii Molekularnej 4. Doposażenie Pracowni Cytogenetyki 5. Doposażenie Zakładu Wirusologii 6. Doposażenie Zakładu Immunogenetyki 7. Doposażenie Pracowni Genetyki Komórek Krwi 8. Doposażenie Pracowni Immunologii </t>
  </si>
  <si>
    <t>3 maja 13-15</t>
  </si>
  <si>
    <t>POIS.09.02.00-00-0059/16-00</t>
  </si>
  <si>
    <t>Podniesienie skuteczności i efektywności usług medycznych świadczonych w Klinice Hematologii, Nowotworów Krwi i Transplantacji Szpiku SPSK nr 1 we Wrocławiu poprzez modernizację jej infrastruktury</t>
  </si>
  <si>
    <t>SAMODZIELNY PUBLICZNY SZPITAL KLINICZNY NR1 WE WROCŁAWIU</t>
  </si>
  <si>
    <t>50-369</t>
  </si>
  <si>
    <t>Marii Curie-Skłodowskiej 58</t>
  </si>
  <si>
    <t xml:space="preserve">Modernizacja infrastruktury Kliniki Hematologii i Nowotworów Krwi SPSK nr 1 we Wrocławiu w celu zapewnienia odpowiedniego wsparcia medycznego rosnącej populacji pacjentów dotkniętych nowotworami krwi; </t>
  </si>
  <si>
    <t>POIS.09.02.00-00-0060/17-00</t>
  </si>
  <si>
    <t>Poprawa jakości i dostępności do świadczeń z zakresu położnictwa i neonatologii w Uniwersyteckim Centrum Zdrowia Kobiety i Noworodka Warszawskiego Uniwersytetu Medycznego</t>
  </si>
  <si>
    <t>UNIWERSYTECKIE CENTRUM ZDROWIA KOBIETY I NOWORODKA WARSZAWSKIEGO UNIWERSYTETU MEDYCZNEGO SP. Z O.O.</t>
  </si>
  <si>
    <t>02-015</t>
  </si>
  <si>
    <t>pl. Plac Sokratesa Starynkiewicza 1/3</t>
  </si>
  <si>
    <t>Projekt dotyczy inwestycji w sprzęt i aparaturę medyczną oraz prace budowlano modernizacyjne w budynku głównym jednostki oraz zakup infrastruktury informatycznej niezbędnej do funkcjonowania oddziałów po modernizacji.</t>
  </si>
  <si>
    <t>POIS.09.02.00-00-0062/17-00</t>
  </si>
  <si>
    <t xml:space="preserve">Restrukturyzacja Uniwersyteckiego Szpitala Ortopedyczno- Rehabilitacyjnego w Zakopanem poprzez wymianę przestarzałego sprzętu medycznego oraz wdrożenie innowacyjnych technologii informatycznych </t>
  </si>
  <si>
    <t>UNIWERSYTECKI SZPITAL ORTOPEDYCZNO - REHABILITACYJNY W ZAKOPANEM</t>
  </si>
  <si>
    <t>Oswalda Balzera 15</t>
  </si>
  <si>
    <t>Projekt zakłada wyposażenie USOR w nowoczesny sprzęt medyczny, terapeutyczny, monitorujący oraz diagnostyczny.</t>
  </si>
  <si>
    <t>POIS.09.02.00-00-0063/17-00</t>
  </si>
  <si>
    <t xml:space="preserve">Wsparcie Oddziałów Wojewódzkiego Szpitala Zespolonego w Kielcach w zakresie neonatologii, pediatrii i innych oddziałów zajmujących się leczeniem dzieci a także współpracujących z nimi pracowni diagnostycznych </t>
  </si>
  <si>
    <t>POIS.09.02.00-00-0066/17-00</t>
  </si>
  <si>
    <t>Poprawa warunków udzielania świadczeń zdrowotnych w IMID poprzez wymianę aparatury medycznej i modernizację Kliniki Chirurgii Onkologicznej Dzieci i Młodzieży, Kliniki Anestezjologii i Oddziału Intensywnej Terapii, Bloku Operacyjnego oraz ZDO</t>
  </si>
  <si>
    <t>INSTYTUT MATKI I DZIECKA</t>
  </si>
  <si>
    <t>Marcina Kasprzaka 17a</t>
  </si>
  <si>
    <t>W ramach Projektu przewiduje się przeprowadzenie prac modernizacyjnych i wymianę sprzętu medycznego.</t>
  </si>
  <si>
    <t>POIS.09.02.00-00-0067/17-00</t>
  </si>
  <si>
    <t>Wsparcie infrastruktury Uniwersyteckiego Szpitala Dziecięcego w Lublinie poprzez przebudowę oraz doposażenie Bloku Operacyjnego, Działu Sterylizacji, Dezynfekcji oraz Stacji Łóżek i Zakładu Diagnostyki Obrazowej</t>
  </si>
  <si>
    <t>Zakres rzeczowy inwestycji obejmuje doposażenie Oddziałów: Chirurgii, I Ortopedii, II Ortopedii, Otolaryngologii oraz przebudowę części pomieszczeń Szpitala, tj. Zakładu Diagnostyki Obrazowej, Bloku Operacyjnego, Działu Sterylizacji, Dezynfekcji i Stacji Łóżek. W zakres prac budowlanych wchodzi wykonanie: przemurowanie ścianek działowych, wykonanie tynków uzupełniających oraz gładzi gipsowych, okładzin ściennych, robót izolacyjnych, warstw podposadzkowych i posadzek, montaż stolarki drzwiowej, montaż sufitów podwieszanych.</t>
  </si>
  <si>
    <t>POIS.09.02.00-00-0068/17-00</t>
  </si>
  <si>
    <t xml:space="preserve">Poprawa kompleksowości opieki nad matką i dzieckiem poprzez wymianę sprzętu medycznego na Oddziale Położnictwa, Patologii Ciąży i Ginekologii oraz Oddziale Intensywnej Opieki Medycznej z Blokiem Operacyjnym. </t>
  </si>
  <si>
    <t>SAMODZIELNY PUBLICZNY WIELOSPECJALISTYCZNY ZAKŁAD OPIEKI ZDROWOTNEJ MINISTERSTWA SPRAW WEWNĘTRZNYCH W BYDGOSZCZY</t>
  </si>
  <si>
    <t>85-015</t>
  </si>
  <si>
    <t>ks. Ryszarda Markwarta 4-6</t>
  </si>
  <si>
    <t>Przedmiotem projektu jest wymiana sprzętu medycznego Oddziału Położnictwa, Patologii Ciąży i Ginekologii oraz bezpośrednio z nim współpracującego Oddziału Intensywnej Opieki Medycznej z Blokiem Operacyjnym. Warto tutaj podkreślić, iż efektywne, kompleksowe działanie Oddziału Położniczo – Ginekologicznego niemożliwe jest bez wsparcia Bloku Operacyjnego oraz Oddziału Intensywnej Opieki Medycznej.</t>
  </si>
  <si>
    <t>POIS.09.02.00-00-0069/17-00</t>
  </si>
  <si>
    <t xml:space="preserve">Zwiększenie dostępności do wysokiej jakości świadczeń w obszarze diagnostyki, leczenia i przeciwdziałania niepłodności w Szpitalu Uniwersyteckim w Krakowie </t>
  </si>
  <si>
    <t>Niniejszy projekt ma za zadanie wzmocnienie infrastruktury ochrony zdrowia prokreacyjnego poprzez podniesienie jakości, dostępności, a także skuteczności diagnostyki, leczenia i przeciwdziałania niepłodności, a także opieki nad kobietami w ciąży i noworodkami, w szczególności na terenie województwa małopolskiego.</t>
  </si>
  <si>
    <t>POIS.09.02.00-00-0070/17-00</t>
  </si>
  <si>
    <t>Wymiana aparatury i sprzętu medycznego na oddziałach ginekologii i pulmonologii w 10 Wojskowym Szpitalu Klinicznym z Polikliniką SP ZOZ w Bydgoszczy, w celu poprawy systemu opieki zdrowotnej</t>
  </si>
  <si>
    <t>Powstańców 5</t>
  </si>
  <si>
    <t>POIS.09.02.00-00-0071/17-00</t>
  </si>
  <si>
    <t>Poprawa jakości usług medycznych poprzez dostosowanie budynku Szpitala SP ZOZ MSWiA w Opolu do potrzeb diagnostyki i leczenia chorób układu kostno-stawowo-mięśniowego oraz ginekologii</t>
  </si>
  <si>
    <t>SAMODZIELNY PUBLICZNY ZAKŁAD OPIEKI ZDROWOTNEJ MINISTERSTWA SPRAW WEWNĘTRZNYCH I ADMINISTRACJI W OPOLU</t>
  </si>
  <si>
    <t>45-075</t>
  </si>
  <si>
    <t>Krakowska 44</t>
  </si>
  <si>
    <t xml:space="preserve">Zaplanowana do realizacji inwestycja obejmuje swoim zakresem: - przebudowę i nadbudowę V piętra budynku Szpitala z przeznaczeniem na blok operacyjny, - zakup aparatury, sprzętu medycznego i wyposażenia bloku operacyjnego, - przebudowę oddziałów: chirurgii ogólnej, chirurgii urazowo-ortopedycznej i ginekologii, - zakup wyrobów medycznych oraz wyposażenia na oddziały w ramach wymiany przestarzałej infrastruktury sprzętowej. </t>
  </si>
  <si>
    <t>POIS.09.02.00-00-0072/17-00</t>
  </si>
  <si>
    <t>Podniesienie bezpieczeństwa i jakości świadczeń opieki zdrowotnej w Górnośląskim Centrum Zdrowia Dziecka w Katowicach</t>
  </si>
  <si>
    <t>Medyków 16</t>
  </si>
  <si>
    <t>Projekt obejmuje wsparcie oddziałów zabiegowych i zachowawczych oraz innych jednostek organizacyjnych szpitala ponadregionalnego jakim jest Górnośląskie Centrum Zdrowia Dziecka w Katowicach, takich jak: - Oddział Anestezjologii i Intensywnej Terapii - Oddział Intensywnej Terapii i Patologii Noworodka - Oddział Pediatrii - Oddział Neurochirurgii - Blok Operacyjny - Zakład Diagnostyki Obrazowej i Radiologii Zabiegowej - Pracownia Endoskopii dla dzieci - Zakład Diagnostyki Laboratoryjnej. Zakres inwestycji obejmuje także modernizację i rozbudowę infrastruktury ICT w celu posiadania możliwości prowadzenia i wymiany Elektronicznej Dokumentacji Medycznej.</t>
  </si>
  <si>
    <t>POIS.09.02.00-00-0073/17-00</t>
  </si>
  <si>
    <t>Ponadregionalne Centrum Zabiegowe – rozwój klinik zabiegowych (ortopedii, artroskopii, chirurgii ręki, neurochirurgii, chirurgii klatki piersiowej) w USK im. WAM-CSW w Łodzi</t>
  </si>
  <si>
    <t>SAMODZIELNY PUBLICZNY ZAKŁAD OPIEKI ZDROWOTNEJ UNIWERSYTECKI SZPITAL KLINICZNY IM. WOJSKOWEJ AKADEMII MEDYCZNEJ UNIWERSYTETU MEDYCZNEGO W ŁODZI - CENTRALNY SZPITAL WETERANÓW</t>
  </si>
  <si>
    <t>Projekt polega na budowie nowego obiektu przeznaczonego na działalność klinik neurochirurgii, ortopedii, kliniki chirurgii ręki, kliniki artroskopii i kliniki chirurgii klatki piersiowej wraz z centralnym blokiem operacyjnym w strukturach USK-CSW im. WAM w Łodzi.</t>
  </si>
  <si>
    <t>POIS.09.02.00-00-0074/17-00</t>
  </si>
  <si>
    <t>PROPULMO - poprawa kompleksowości i jakości leczenia pacjentów ze schorzeniami układu oddechowego ze szczególnym uwzględnieniem opieki nad dorosłymi chorymi z mukowiscydozą w Szpitalu Klinicznym Przemienienia Pańskiego</t>
  </si>
  <si>
    <t>SZPITAL KLINICZNY PRZEMIENIENIA PAŃSKIEGO UNIWERSYTETU MEDYCZNEGO IM. KAROLA MARCINKOWSKIEGO</t>
  </si>
  <si>
    <t xml:space="preserve"> Długa 1</t>
  </si>
  <si>
    <t>Projekt przewiduje modernizację i remont Oddziału Pulmonologii wraz z utworzeniem Ośrodka Mukowiscydozy, a także zakup sprzętu i wyposażenia na Oddział Pulmonologii, dla następujących pracowni współpracujących z oddziałem tj.: P. Zaburzeń Oddychania w Czasie Snu, P. badań czynnościowych i aerozoloterpaii, P. dniagnostyki inwazyjnej układu oddechowego, Alergologii –Laboratoryjna Pracownia Diagnostyczna, Mikrobiologii, Laboratorium nr 2, oraz na Odział Anestezjologii i Intensywnej Terapii.</t>
  </si>
  <si>
    <t>POIS.09.02.00-00-0076/17-00</t>
  </si>
  <si>
    <t xml:space="preserve">Zakup aparatury medycznej na potrzeby Zintegrowanego Bloku Operacyjnego w 4. Wojskowym Szpitalu Klinicznym z Polikliniką SP ZOZ we Wrocławiu - ETAP III </t>
  </si>
  <si>
    <t>4 WOJSKOWY SZPITAL KLINICZNY Z POLIKLINIKĄ SAMODZIELNY PUBLICZNY ZAKŁAD OPIEKI ZDROWOTNEJ WE WROCŁAWIU</t>
  </si>
  <si>
    <t>Rudolfa Weigla 5</t>
  </si>
  <si>
    <t>POIS.09.02.00-00-0077/17-00</t>
  </si>
  <si>
    <t xml:space="preserve">Inwestycje w Uniwersyteckim Szpitalu Klinicznym w Białymstoku w obszarach istotnych ze względów epidemiologicznych i zasobów pracy </t>
  </si>
  <si>
    <t>Przedmiotem projektu jest zakup aparatury medycznej dla Kliniki Chirurgii Klatki Piersiowej, Kliniki Neonatologii i Intensywnej Terapii Noworodka, Kliniki Chorób Płuc i Gruźlicy.</t>
  </si>
  <si>
    <t>POIS.09.02.00-00-0079/17-00</t>
  </si>
  <si>
    <t xml:space="preserve">Przebudowa i wyposażenie pomieszczeń Oddziału Chorób Płuc i Gruźlicy na terenie SP ZOZ Szpitala Specjalistycznego MSWiA w Głuchołazach </t>
  </si>
  <si>
    <t>SAMODZIELNY PUBLICZNY ZAKŁAD OPIEKI ZDROWOTNEJ SZPITAL SPECJALISTYCZNY MINISTERSTWA SPRAW WEWNĘTRZNYCH I ADMINISTRACJI W GŁUCHOŁAZACH</t>
  </si>
  <si>
    <t>Karłowicza 40</t>
  </si>
  <si>
    <t xml:space="preserve">Zaplanowana do realizacji inwestycja obejmuje swoim zakresem: - przebudowę pomieszczeń wraz z wyposażeniem Oddziału Chorób Płuc i Gruźlicy, - zakup wyrobów medycznych do pracowni badań czynnościowych oraz pracowni USG. </t>
  </si>
  <si>
    <t>POIS.09.02.00-00-0082/17-00</t>
  </si>
  <si>
    <t>Wymiana i unowocześnienie infrastruktury sprzętowej oddziałów szpitalnych oraz pracowni Śląskiego Centrum Chorób Serca w Zabrzu wykonujących świadczenia medyczne w zakresie leczenia dzieci</t>
  </si>
  <si>
    <t>POIS.09.02.00-00-0083/17-00</t>
  </si>
  <si>
    <t xml:space="preserve">Poprawa jakości i dostępności diagnostyki i leczenia chorób układu kostno-stawowo-mięśniowego w SP ZOZ MSWiA w Gdańsku </t>
  </si>
  <si>
    <t>SAMODZIELNY PUBLICZNY ZAKŁAD OPIEKI ZDROWOTNEJ MINISTERSTWA SPRAW WEWNĘTRZNYCH I ADMINISTRACJI W GDAŃSKU</t>
  </si>
  <si>
    <t>80-104</t>
  </si>
  <si>
    <t>Kartuska 4/6</t>
  </si>
  <si>
    <t>POIS.09.02.00-00-0086/17-00</t>
  </si>
  <si>
    <t>Doposażenie jednostek klinicznych, zajmujących się leczeniem i diagnostyką chorób układu oddechowego, kostno-stawowo-mięśniowego oraz w zakresie ginekologii, położnictwa i neonatologii w SPSK Nr 1 w Lublinie</t>
  </si>
  <si>
    <t>POIS.09.02.00-00-0087/17-00</t>
  </si>
  <si>
    <t>Nowoczesna ortopedia w SKDJ w Warszawie odpowiedzią na trendy demograficzne i epidemiologiczne</t>
  </si>
  <si>
    <t>Zakres rzeczowy projektu obejmuje" Roboty budowlane – niezbędne prace budowlano-instalacyjne dotyczące kompleksowej modernizacji obszaru sześciołóżkowego Bloku Operacyjnego będącego jednostką organizacyjną Kliniki Ortopedii i Traumatologii Narządu Ruchu wraz z infrastrukturą towarzyszącą umożliwiającą dokonanie odbiorów technicznych przedmiotowego obszaru funkcjonalnego podmiotu leczniczego i zapewnienie gotowości do eksploatacji. Zakup wyposażenia i sprzętu medycznego.</t>
  </si>
  <si>
    <t>POIS.09.02.00-00-0089/17-00</t>
  </si>
  <si>
    <t xml:space="preserve">Poprawa funkcjonowania ponadregionalnego wysokospecjalistycznego ośrodka medycznego poprzez zakup wyposażenia dla Ortopedyczno-Rehabilitacyjnego Szpitala Klinicznego im. Wiktora Degi Uniwersytetu Medycznego im. Karola Marcinkowskiego w Poznaniu </t>
  </si>
  <si>
    <t>ORTOPEDYCZNO-REHABILITACYJNY SZPITAL KLINICZNY IM. WIKTORA DEGI UNIWERSYTETU MEDYCZNEGO IM. KAROLA MARCINKOWSKIEGO W POZNANIU</t>
  </si>
  <si>
    <t>61-545</t>
  </si>
  <si>
    <t>28 czerwca 1956 r. 135/147</t>
  </si>
  <si>
    <t>Podstawowym celem projektu jest poprawa dostępności świadczeń opieki zdrowotnej w zakresie chorób układu kostno-stawowo-mięśniowego dla mieszkańców regionu wielkopolskiego i całego kraju dzięki zakupowi nowoczesnego wyposażenia.</t>
  </si>
  <si>
    <t>POIS.09.02.00-00-0090/17-00</t>
  </si>
  <si>
    <t xml:space="preserve">Odtworzenie infrastruktury do diagnostyki i terapii chorób układu oddechowego CO-I, poprzez wymianę wyrobów medycznych </t>
  </si>
  <si>
    <t>CENTRUM ONKOLOGII-INSTYTUT IM. MARII SKŁODOWSKIEJ-CURIE</t>
  </si>
  <si>
    <t>Projekt polega na unowocześnieniu aparatury medycznej i sprzętu wykorzystywanego na potrzeby pacjentów Kliniki Nowotworów Płuca i Klatki Piersiowej oraz Oddziału Anestezjologii i Intensywnej Terapii, Zakładu Patologii i Diagnostyki Laboratoryjnej, Zakładu Radiologii i Bloku Operacyjnego Centrum Onkologii – Instytut w Warszawie poprzez wymianę wybranych, najbardziej wyeksploatowanych wyrobów medycznych na nowe. Wsparcie dotyczyć będzie elementów służących diagnostyce i leczeniu chorób układu oddechowego, a zatem chorób które stanowią jedne z najistotniejszych problemów zdrowotnych osób dorosłych.</t>
  </si>
  <si>
    <t>POIS.09.02.00-00-0092/17-00</t>
  </si>
  <si>
    <t>Poprawa kompleksowej opieki nad dzieckiem w Uniwersyteckim Dziecięcym Szpitalu Klinicznym w Białymstoku</t>
  </si>
  <si>
    <t>Projekt dotyczy prac modernizacyjnych wewnątrz budynków szpitala, porządkujących proces leczenia i pobytu pacjentów i ich opiekunów w Klinice Pediatrii i Nefrologii, Klinice Neurologii i Rehabilitacji, Oddziale Intensywnej Terapii Uniwersyteckiego Dziecięcego Szpitala Klinicznego w Białymstoku. Dzięki tym działaniom możliwe będzie wydzielenie miejsca na pracownię endoskopową przy Bloku Operacyjnym i doposażenie w niezbędny sprzęt medyczny do diagnostyki, zabiegów i opieki nad chorym dzieckiem. W ramach projektu zostanie nabytych 123 szt. sprzętu i aparatury medycznej.</t>
  </si>
  <si>
    <t>POIS.09.02.00-00-0094/17-00</t>
  </si>
  <si>
    <t>Modernizacja infrastruktury Kliniki Chorób Wewnętrznych i pracowni diagnostyczno-terapeutycznych IMW</t>
  </si>
  <si>
    <t>INSTYTUT MEDYCYNY WSI IM. WITOLDA CHODŹKI</t>
  </si>
  <si>
    <t>20-090</t>
  </si>
  <si>
    <t>Kazimierza Jaczewskiego 2</t>
  </si>
  <si>
    <t xml:space="preserve">W ramach wsparcia infrastruktury wymienionych jednostek organizacyjnych Instytutu w celu wymiany i odnowienia przestarzałej i wyeksploatowanej bazy diagnostyczno-terapeutycznej przewidziano: - doposażenie w wyroby medyczne tj. zakup nowej aparatury, sprzętu medycznego i wyposażenia wyrobów medycznych, - przeprowadzenie robót budowlanych o charakterze remontowym pomieszczeń objętych projektem, modernizację mediów w tym: modernizację systemu wentylacji i klimatyzacji, wymianę osprzętu elektrycznego, wykonanie instalacji sprężonego powietrza w Sali intensywnej opieki medycznej; wydatki przyczyniające się do poprawy efektywności energetycznej w tym: wymiana okien, grzejników i oświetlenia oraz urządzenia do prowadzenia monitoringu w tym: monitoring pacjenta w Sali intensywnej opieki medycznej z sygnalizacją; - zakup wyposażenia socjalno-bytowego, w tym wymianę wyposażenia meblowego pomieszczeń i korytarza Kliniki Ch. Wewnętrznych, - zakup wyposażenia administracyjno-biurowego, w tym wyposażenie pomieszczenia archiwum Kliniki Ch. Wewnętrznych, - zakup infrastruktury dotyczącej informatyzacji podmiotów leczniczych w tym: zintegrowany system informatyczny wraz ze sprzętem komputerowym w celu wdrożenia EDM </t>
  </si>
  <si>
    <t>POIS.09.02.00-00-0095/17-00</t>
  </si>
  <si>
    <t>Wsparcie oddziałów Szpitala Uniwersyteckiego Nr 2 im. dr. Jana Biziela w Bydgoszczy udzielających świadczeń zdrowotnych dedykowanych chorobom układu kostno – stawowo – mięśniowego oraz w zakresie ginekologii, położnictwa i neonatologii.</t>
  </si>
  <si>
    <t xml:space="preserve">Celem Projektu jest wsparcie oddziałów Szpitala udzielających świadczeń zdrowotnych na rzecz osób dorosłych dedykowanych chorobom układu kostno– stawowo– mięśniowego i w zakresie ginekologii, położnictwa, neonatologii. Zakres przedmiotowy Projektu obejmuje : 1.Remont, 2.Doposażenie oddziałów. </t>
  </si>
  <si>
    <t>POIS.09.02.00-00-0097/17-00</t>
  </si>
  <si>
    <t xml:space="preserve">Wsparcie oddziałów 5 Wojskowego Szpitala Klinicznego z Polikliniką SP ZOZ w zakresie ginekologii, rehabilitacji, chirurgii ogólnej i urazowej oraz oddziałów chorób płuc i chorób wewnętrznych </t>
  </si>
  <si>
    <t>Celem głównym projektu jest poprawa efektywności systemu ochrony zdrowia w 5 Wojskowym Szpitalu Klinicznym w Krakowie, zapewniającym wysoką jakość usług leczniczych, poprzez zakup nowoczesnego sprzętu medycznego. Projekt dotyczyć będzie oddziałów szpitalnych dedykowanych chorobom, które stanowią najistotniejsze problemy zdrowotne osób dorosłych tj.: chorobom układu krążenia, nowotworowym, układu kostno – stawowo – mięśniowego, układu oddechowego jak również ginekologii</t>
  </si>
  <si>
    <t>POIS.09.02.00-00-0098/17-00</t>
  </si>
  <si>
    <t>Innowacyjny Szpital</t>
  </si>
  <si>
    <t>UNIWERSYTECKI SZPITAL KLINICZNY W OLSZTYNIE</t>
  </si>
  <si>
    <t>al. Aleja Warszawska 30</t>
  </si>
  <si>
    <t>W wyniku realizacji projektu Uniwersytecki Szpital Kliniczny w Olsztynie zostanie doposażony w sprzęt medyczny, tj. Klinika Chirurgii Onkologicznej i Ogólnej, Zakład Radiologii, II Oddział Kliniczny Anestezjologii i Intensywnej Terapii, Klinika Neurochirurgii, Oddział Kliniczny Neurologii, Klinika Chorób Wewnętrznych i Kardiologii, Blok Operacyjny, Izba Przyjęć, Centralna Sterylizatornia</t>
  </si>
  <si>
    <t>POIS.09.02.00-00-0099/17-00</t>
  </si>
  <si>
    <t xml:space="preserve">Zakup wyposażenia do diagnostyki i leczenia chorób układu oddechowego dla USK nr 1 im. N. Barlickiego w Łodzi jako ponadregionalnego wysokospecjalistycznego ośrodka medycznego. </t>
  </si>
  <si>
    <t>POIS.09.02.00-00-0100/17-00</t>
  </si>
  <si>
    <t>Poprawa efektywności działania Oddziałów i Zakładów w Uniwersyteckim Szpitalu Klinicznym w Opolu w zakresie infrastruktury poprzez zakup i wymianę niezbędnego sprzętu, wyposażenia oraz remont</t>
  </si>
  <si>
    <t xml:space="preserve">Przedmiotem projektu jest zakup i instalacja aparatury i sprzętu medycznego na czterech oddziałach szpitalnych i w czterech zakładach diagnostyki: • Oddział Chorób Wewnętrznych, Gastroenterologii Diabetologii i Endokrynologii, • Oddział Chirurgii Urazowo-Ortopedycznej, • Oddział Neurochirurgii, • Oddział Pediatrii, • Zakład Diagnostyki Obrazowej, • Zakład Medycyny Sądowej Pracownia Toksykologii, • Zakład Mikrobiologii, • Zakład Diagnostyki Laboratoryjnej. </t>
  </si>
  <si>
    <t>POIS.09.02.00-00-0101/17-00</t>
  </si>
  <si>
    <t>Podniesienie jakości i dostępności do komplementarnych świadczeń medycznych w zakresie chorób układu kostno-stawowo-mięśniowego, świadczonych przez SP ZOZ MSWiA w Poznaniu w celu wzmocnienia kondycji zdrowotnej osób dorosłych i ich aktywności zawodowej</t>
  </si>
  <si>
    <t>SAMODZIELNY PUBLICZNY ZAKŁAD OPIEKI ZDROWOTNEJ MINISTERSTWA SPRAW WEWNĘTRZNYCH I ADMINISTRACJI W POZNANIU IM. PROF. LUDWIKA BIERKOWSKIEGO</t>
  </si>
  <si>
    <t>60-631</t>
  </si>
  <si>
    <t>Dojazd 34</t>
  </si>
  <si>
    <t>Zakres inwestycji obejmuje wyposażenie Oddziału Ortopedii i Traumatologii Narządu Ruchu, Zakładu Rehabilitacji Leczniczej i Osób Niepełnosprawnych oraz Oddziału Anestezjologii i Intensywnej Terapii w nowoczesny sprzęt.</t>
  </si>
  <si>
    <t>POIS.09.02.00-00-0105/17-00</t>
  </si>
  <si>
    <t xml:space="preserve">Przebudowa i unowocześnienie wyposażenia aparaturowego Oddziałów I, IV, VIII, IX, X, XI, XII Ośrodka Pediatrycznego Centralnego Szpitala Klinicznego Uniwersytetu Medycznego w Łodzi </t>
  </si>
  <si>
    <t>Inwestycja polega na przebudowie 7 oddziałów: I;IV;VIII;IX;X;XI;XII. Roboty obejmują prace rozbiór. i demontaż.,wykonanie przejść i przebić w istniejącej konstrukcji murowanej,wykonanie nowych ścianek dział.,montaż nowej stolarki i ślusarki drzwiowej i okiennej, przebudowę instalacji wodnej oraz centr. ogrzew.,wykonanie nowej instal. wentyl. mechanicz. i klimatyzacji,przebud.-wykonanie nowej inst. gazów medycz.,wyk. nowych inst. elektr. oraz słaboprądowych/światłowod. oraz realizację niezb. robót wykończ. Przewid. się również wym. aparatury i sprzętu medycz. wskazanych wyżej oddziałów.</t>
  </si>
  <si>
    <t>POIS.09.02.00-00-0107/17-00</t>
  </si>
  <si>
    <t xml:space="preserve">Modernizacja oddziałów i bloków operacyjnych UCK im. prof. K. Gibińskiego SUM w Katowicach oraz zakup sprzętu i aparatury medycznej w celu poprawy standardów opieki zdrowotnej w zakresie neonatologii, położnictwa, ginekologii oraz okulistyki dziecięcej </t>
  </si>
  <si>
    <t>UNIWERSYTECKIE CENTRUM KLINICZNE IM. PROF. K. GIBIŃSKIEGO ŚLĄSKIEGO UNIWERSYTETU MEDYCZNEGO W KATOWICACH</t>
  </si>
  <si>
    <t>40-514</t>
  </si>
  <si>
    <t>Ceglana 35</t>
  </si>
  <si>
    <t>Projekt zakłada realizację robót budowlanych obejmujących Oddziały: a) Okulistyczny Dziecięcy, - Blok Operacyjny Okulistyki Dziecięcej, b) Ginekologii i Położnictwa - Blok Operacyjny Ginekologiczny c) Neonatologii. Projekt obejmuje zakup aparatury medycznej na potrzeby Oddziału Okulistyki Dziecięcej, Bloku Operacyjnego dla Dzieci, Oddziału Położniczo-Ginekologicznego, Oddziału Neonatologii, Bloku Operacyjnego (Ginekologicznego) oraz Traktu Porodowego.</t>
  </si>
  <si>
    <t>POIS.09.02.00-00-0108/17-00</t>
  </si>
  <si>
    <t xml:space="preserve">Podniesienie jakości i dostępności usług medycznych poprzez doposażenie i modernizację Kliniki Pediatrii, Nefrologii i Alergologii Dziecięcej oraz współpracujących z nią pracowni diagnostycznych Wojskowego Instytutu Medycznego </t>
  </si>
  <si>
    <t xml:space="preserve">Zakres rzeczowy projektu obejmuje wsparcie wielokierunkowej diagnostyki i terapii dzieci w Wojskowym Instytucie Medycznym poprzez: 1. przebudowę i dostosowanie pomieszczeń Kliniki Pediatrii, Nefrologii i Alergologii Dziecięcej do wymogów określonych w Rozporządzeniu Ministra Zdrowia z dnia 26 czerwca 2012 r. w sprawie szczegółowych wymagań, jakim powinny odpowiadać pomieszczenia i urządzenia podmiotu wykonującego działalność leczniczą (inwestycja budowlana) wraz z doposażeniem zasobów sprzętowych; 2. zakup diagnostycznego sprzętu medycznego dla Zakładu Radiologii Lekarskiej (ZRL) tj wsparcie pracowni diagnostycznych – radiologicznych, które stanowią wsparcie dla działalności Kliniki Pediatrii. </t>
  </si>
  <si>
    <t>POIS.09.02.00-00-0109/17-00</t>
  </si>
  <si>
    <t xml:space="preserve">Od zarodka do noworodka czyli podniesienie jakości świadczeń zdrowotnych związanych z prokreacją i zdrowiem kobiety </t>
  </si>
  <si>
    <t>SZPITAL KLINICZNY IM. KS. ANNY MAZOWIECKIEJ</t>
  </si>
  <si>
    <t>00-315</t>
  </si>
  <si>
    <t>Karowa 2</t>
  </si>
  <si>
    <t xml:space="preserve">Projekt obejmuje następujące zadania: I. Prace remontowo-modernizacyjne obejmujące Oddział Położniczy wraz z Blokiem Porodowym, Oddział Intensywnej Terapii Noworodka, Oddział Ginekologii, Oddział Endokrynologii Ginekologicznej oraz Pracownię Patomorfologii w celu odtworzenia stanu infrastruktury budowlanej i technicznej ww. jednostek. Szczegółowy zakres robót budowlano-instalacyjnych został opisany w Studium Wykonalności oraz w dokumentacji projektowej, stanowiącej załącznik do niniejszego wniosku o dofinansowanie. II. Zakup nowoczesnej aparatury medycznej i wyposażenia umożliwiającego udzielnie świadczeń zdrowotnych na najwyższym poziomie, na potrzeby Bloku Operacyjnego, Oddziału Położniczego wraz z Blokiem Porodowym, Oddziału Ginekologii, Oddziału Mikroinwazyjnej Chirurgii Ginekologicznej, Oddziału Neonatologicznego, Oddziału Intensywnej Terapii Noworodka, Oddziału Patologii Ciąży I, Oddziału Patologii Ciąży II oraz Pracowni Diagnostyki Obrazowej. </t>
  </si>
  <si>
    <t>POIS.09.02.00-00-0110/17-00</t>
  </si>
  <si>
    <t xml:space="preserve">Poprawa jakości i dostępności świadczeń medycznych oraz efektywności leczenia pacjentów z chorobami układu oddechowego poprzez unowocześnienie bazy diagnostyczno-leczniczej w Klinice Chorób Wewnętrznych, Pneumonologii i Alergologii SPCSK w Warszawie </t>
  </si>
  <si>
    <t xml:space="preserve">W ramach projektu zaplanowano realizację 5 głównych działań: 1) generalny remont 13 sal chorych, w których znajduje się 26 łóżek (tj. 65% wszystkich łóżek w Oddziale Pneumonologicznym) oraz pomieszczeń towarzyszących (dyżurka pielęgniarek, gabinet zabiegowy, pokój lekarski, kuchenka, magazynki, węzły sanitarne) wraz z wyposażeniem ich w odpowiednią aparaturę, 2) remont i doposażenie Pododdziału Intensywnego Nadzoru Pneumonologicznego (PINP) – 5 stanowisk dedykowanych dla pacjentów wymagających intensywnej terapii, w tym wspomagania wentylacji z powodu ostrej niewydolności oddychania, zaostrzeń przewlekłej obturacyjnej choroby płuc, astmy oraz innych ostrych i przewlekłych chorób układu oddechowego, 3) wymiana najbardziej wyeksploatowanej części wyposażenia diagnostyczno-terapeutycznego Ośrodka Pneumonologii Interwencyjnej, 4) wymianę wyeksploatowanego wyposażenia Pracowni Badań Czynnościowych Układu Oddechowego oraz modernizację Gabinetu Aerozoloterapii, 5) usprawnienie prowadzenia rehabilitacji pulmonologicznej poprzez remont i przystosowanie pomieszczeń. </t>
  </si>
  <si>
    <t>POIS.09.02.00-00-0112/17-00</t>
  </si>
  <si>
    <t>W dążeniu do najwyższej jakości leczenia - przebudowa pomieszczeń i wymiana sprzętu w CSK MSWiA w Warszawie dedykowana chorobom układu oddechowego, chorobom układu kostno-stawowo-mięśniowego, w zakresie ginekologii, położnictwa i neonatologii</t>
  </si>
  <si>
    <t>Inwestycja dotyczy przebudowy pomieszczeń Kliniki Ortopedii i Traumatologii oraz Kliniki Położnictwa, Chorób Kobiecych i Ginekologii Onkologiczne oraz wymiany wyeksploatowanej i przestarzałej aparatury medycznej.</t>
  </si>
  <si>
    <t>POIS.09.02.00-00-0113/17-00</t>
  </si>
  <si>
    <t xml:space="preserve">Zakup tomografu, przebudowa infrastruktury teletechnicznej i remont pracowni radiologicznej </t>
  </si>
  <si>
    <t>Jana III Sobieskiego  9</t>
  </si>
  <si>
    <t>Przedmiotem projektu jest wymoiana 12 letniego tomografu komputerowego, prace remontowo-adaptacyjne pracowni tomografii komputerowej oraz modernizacja nfrastruktury teletechnicznej.</t>
  </si>
  <si>
    <t>POIS.09.02.00-00-0116/17-00</t>
  </si>
  <si>
    <t xml:space="preserve">Poprawa diagnostyki i jakości leczenia dzieci z chorobami dróg oddechowych w Szpitalu Klinicznym im. K. Jonschera UM w Poznaniu </t>
  </si>
  <si>
    <t>SZPITAL KLINICZNY IM. KAROLA JONSCHERA UNIWERSYTETU MEDYCZNEGO IM. KAROLA MARCINKOWSKIEGO W POZNANIU</t>
  </si>
  <si>
    <t>60-527</t>
  </si>
  <si>
    <t>Szpitalna 27/33</t>
  </si>
  <si>
    <t>Projekt obejmuje swym zakresem modernizację pomieszczeń Pracowni RTG oraz dostawy i montaż wyrobów medycznych mającego zastąpić wyeksploatowany sprzęt Zakładu Radiologii Pediatrycznej oraz Kliniki Otolaryngologii Dziecięcej. Planowana modernizacja pomieszczeń jest ściśle związana z instalacją nowego wyposażenia oraz koniecznością zapewnienia wymaganej ochrony radiologicznej. Poprawiona zostanie również ergonomia modernizowanej przestrzeni na bardziej przyjazną pacjentowi.</t>
  </si>
  <si>
    <t>POIS.09.02.00-00-0117/17-00</t>
  </si>
  <si>
    <t xml:space="preserve">Zdrowa matka, zdrowe dziecko - poprawa kompleksowej opieki wysokospecjalistycznej w największym szpitalu ginekologiczno-położniczym w Polsce. </t>
  </si>
  <si>
    <t>Celem Projektu jest poprawa jakości wysokospecjalistycznych usług medycznych świadczonych przez Ginekologiczno-Położniczy Szpital Kliniczny Uniwersytetu Medycznego im. Karola Marcinkowskiego w Poznaniu dla mieszkańców województwa wielkopolskiego oraz województw ościennych, a także całej Rzeczypospolitej poprzez remont 4 oddziałów i wymianę zużytej i przestarzałej aparatury medycznej stanowiącej wyposażenie lecznicze i diagnostyczne oddziałów Szpitala.</t>
  </si>
  <si>
    <t>POIS.09.02.00-00-0118/17-00</t>
  </si>
  <si>
    <t>Podniesienie standardu leczenia na oddziałach dedykowanych dzieciom w SPSK Nr 1 im. Prof. S. Szyszko SUM w Katowicach poprzez ich przebudowę i wyposażenie</t>
  </si>
  <si>
    <t>SAMODZIELNY PUBLICZNY SZPITAL KLINICZNY NR 1 IM.PROF.STANISŁAWA SZYSZKO ŚLĄSKIEGO UNIWERSYTETU MEDYCZNEGO W KATOWICACH</t>
  </si>
  <si>
    <t>W ramach projektu planowana jest przebudowa: piętra I budynku nr 1 na Oddział Intensywnej Terapii Dzieci, - piętra II na Oddział Ogólnopediatryczny, -piętra I budynku 1A na Oddział Patologii Noworodka, piętra II – na Oddział Nefrologii dla Dzieci z pododdziałem dializoterapii, - piętra III na Oddział Gastroenterologii i Hepatologii Dzieci oraz Oddział Endokrynologii Dzieci, - piętra V na Oddział Chirurgii Wad Rozwojowych Dzieci i Traumatologii, - piętra VI fragmentu bloku operacyjnego i sterylizatorni, a także przebudowa łącznika między budynkiem 1 oraz 1A. Projekt będzie polegał również na zakupie wyrobów medycznych, które w pełni zastąpią wyeksploatowany sprzęt oddziałów dziecięcych</t>
  </si>
  <si>
    <t>POIS.09.02.00-00-0121/17-00</t>
  </si>
  <si>
    <t>Zakup akceleratorów do Ośrodka Radioterapii w Wielospecjalistycznym Szpitalu Wojewódzkim w Gorzowie Wlkp. Sp. z o.o.</t>
  </si>
  <si>
    <t>Projekt obejmuje zakup dwóch akceleratorów wysokoenergetycznych dla będącego w trakcie budowy i uruchamiania Regionalnego Ośrodka Radioterapii w Wielospecjalistycznym Szpitalu Wojewódzkim w Gorzowie Wielkopolski wraz z wyposażeniem podstawowym i uzupełniającym.</t>
  </si>
  <si>
    <t>POIS.09.02.00-00-0122/17-00</t>
  </si>
  <si>
    <t>Rozbudowa i modernizacja zakładu radioterapii w celu poprawy dostępności i jakości leczenia pacjentów onkologicznych w SP ZOZ MSWIA z WMCO w Olsztynie – etap nr 1 wymiana istniejącego akceleratora wraz z adaptacją istniejącego bunkra na potrzeby instalacji oraz dostosowaniem istniejącej infrastruktury</t>
  </si>
  <si>
    <t>SAMODZIELNY PUBLICZNY ZAKŁAD OPIEKI ZDROWOTNEJ MINISTERSTWA SPRAW WEWNĘTRZNYCH I ADMINISTRACJI Z WARMIŃSKO - MAZURSKIM CENTRUM ONKOLOGII W OLSZTYNIE</t>
  </si>
  <si>
    <t>10-228</t>
  </si>
  <si>
    <t>al. Aleja Wojska Polskiego 37</t>
  </si>
  <si>
    <t xml:space="preserve">Głównym celem projektu jest poprawa dostępności do usług zdrowotnych w zakresie chorób nowotworowych, a przez to poprawa wskaźnika przeżywalności oraz poprawa jakości życia chorych, powrót do wykonywania zawodu osób z przebytą chorobą nowotworową. Cele szczegółowe: - wzmocnienie strategicznej infrastruktury ochrony zdrowia, - koncentracja wykonywania zabiegów kompleksowo, - poprawa szybkości oraz precyzji leczenia, - poprawa jakości i trafności leczenia, - zwiększenie dostępności pacjentów do nowoczesnych technik leczenia radioterapią. </t>
  </si>
  <si>
    <t>POIS.09.02.00-00-0123/17-00</t>
  </si>
  <si>
    <t>Modernizacja zakładów radioterapii Centrum Onkologii - Instytutu w Warszawie</t>
  </si>
  <si>
    <t>Celem projektu jest poprawa jakości i dostępności udzielanych świadczeń zdrowotnych w zakresie chorób nowotworowych poprzez modernizację i unowocześnienie bazy aparaturowej pionu radioterapii Centrum Onkologii – Instytut. W celu osiągnięcia omawianego celu zaplanowano realizację następujących działań: 1. Prace przygotowawcze obejmujące przygotowanie dokumentacji technicznej dla robót budowlano-montażowych, a także sporządzenie studium wykonalności i wniosku o dofinansowanie. 2. Przeprowadzenie remontu bunkrów w celu dostosowania ich do nowych akceleratorów. 3. Zakup, dostawa i instalacja 4 szt. nowych akceleratorów linowych w celu wymiany przestarzałych i wyeksploatowanych jednostek. 4. Koszty związane z zarządzaniem projektem - wydatki osobowe personelu Beneficjenta. 5. Realizacja działań w zakresie informacji i promocji projektu.</t>
  </si>
  <si>
    <t>POIS.09.02.00-00-0133/17-00</t>
  </si>
  <si>
    <t>Wymiana jednego akceleratora oraz rozbudowa Kliniki Radioterapii Świętokrzyskiego Centrum Onkologii w Kielcach z zakupem dodatkowego akceleratora</t>
  </si>
  <si>
    <t>ŚWIĘTOKRZYSKIE CENTRUM ONKOLOGII SAMODZIELNY PUBLICZNY ZAKŁAD OPIEKI ZDROWOTNEJ W KIELCACH</t>
  </si>
  <si>
    <t>25-734</t>
  </si>
  <si>
    <t>Prezydenta Stefana Artwińskiego 3</t>
  </si>
  <si>
    <t>1. Prace przygotowawcze (w zakresie akceleratora 1 i 2) 2. Prace budowlane (akcelerator 1) 3. Wymiana akceleratora (akcelerator 1) 4. Prace budowlane (akcelerator 2) 5. Nadzór autorski i inwestorki (akcelerator 2) 6. Działania związane z zakupem akceleratora (akcelerator 2) 7. Wyposażenie rozbudowanej Kliniki Radioterapii 8. Zarządzanie Projektem 9. Promocja Projektu</t>
  </si>
  <si>
    <t>POIS.09.02.00-00-0134/17-00</t>
  </si>
  <si>
    <t>Rozbudowa, budowa, zakup akceleratora z wyposażeniem oraz wymiana akceleratora z adaptacją pomieszczenia w Podkarpackim Centrum Onkologii w Klinicznym Szpitalu Wojewódzkim nr 1 im. F. Chopina w Rzeszowie</t>
  </si>
  <si>
    <t>KLINICZNY SZPITAL WOJEWÓDZKI NR 1 IM. FRYDERYKA CHOPINA W RZESZOWIE</t>
  </si>
  <si>
    <t>35-055</t>
  </si>
  <si>
    <t>Fryderyka Szopena 2</t>
  </si>
  <si>
    <t xml:space="preserve">Zakres przedmiotowy projektu: - Roboty ogólnobudowlane w bunkrze 1 - akcelerator I - 4 146 340,00 zł brutto, - Zakup akceleratora II z dostawą i uruchomieniem - 10 000 000,00 zł brutto, - Zarządzanie projektem - 180 000,00 zł brutto, - Promocja projektu - 20 000,00 zł brutto, - Przygotowanie projektu zamiennego bunkra nr 4 - akcelerator II oraz przygotowanie Studium wykonalności - 200 000,00 zł brutto, - Roboty ogólnobudowlane w bunkrze I - akcelerator I - 390 033,00 zł brutto, - Wymiana akceleratora I - 8 800 000,00 zł brutto, - Ubezpieczenie transportu akceleratora I - 19 311,00 zł brutto (koszt niekwalifikowany), - Przechowywanie akceleratora I do czasu uruchomienia - 9 125,99 zł brutto (koszt niekwalifikowany), - Koszt szkoleń personelu z obsługi akceleratora I (koszt niekwalifikowany) - 39 975,00 zł brutto (koszt niekwalifikowany). </t>
  </si>
  <si>
    <t>POIS.09.02.00-00-0135/17-00</t>
  </si>
  <si>
    <t>Rozbudowa i modernizacja zakładu radioterapii w celu poprawy dostępności i jakości leczenia pacjentów onkologicznych w SP ZOZ MSWIA z WMCO w Olsztynie – etap 2 zakup jednego akceleratora oraz budowa jednego bunkra wraz z ich dostosowaniem do istniejącej infrastruktury</t>
  </si>
  <si>
    <t>Budowa bunkra na potrzeby instalacji nowego akceleratora, zakup akceleratora, rozbudowa systemu zarządzania i planowania, doposażenie w sprzęt dozymetryczny</t>
  </si>
  <si>
    <t>POIS.09.02.00-00-0136/17-00</t>
  </si>
  <si>
    <t xml:space="preserve">Wymiana akceleratorów liniowych w Centrum Onkologii w Gliwicach w celu poprawy jakości i usprawnienia procesu leczenia onkologicznego – etap nr I </t>
  </si>
  <si>
    <t>Przedmiotem Projektu jest zakup wraz z montażem 3 akceleratorów liniowych oraz prace adaptacyjne bunkrów związane z instalacją nowych akceleratorów w Zakładzie Radioterapii, dla zapewnienia kompleksowej, zindywidualizowanej, optymalnej diagnostyki i terapii onkologicznej. Realizacja projektu pozwoli na rozwój Centrum Onkologii – Instytutu, Oddział w Gliwicach w obszarze leczenia onkologicznego w zakresie radioterapii. Realizacja projektu pozwoli na rozwój COI w Gliwicach w obszarze leczenia onkologicznego.</t>
  </si>
  <si>
    <t>Projekt przewiduje: a. remont estakady dojazdowej do SOR b. zakup i montaż podnośnika platformowego obudowanego dla osób niepełnosprawnych c. przebudowę i modernizację pomieszczeń SOR  d. zakup sprzętu medycznego na potrzeby SOR e. zakup wyposażenia medycznego utworzonego stanowiska do intensywnej terapii.</t>
  </si>
  <si>
    <t xml:space="preserve">Projekt zakłada rozbudowę istniejącego pawilonu B w kierunku północnym oraz południowym w poziomie parteru. Celem rozbudowy jest dostosowanie funkcji zlokalizowanego w parterze pawilonu Szpitalnego Oddziału Ratunkowego do wymagań ustawy o Państwowym Ratownictwie Medycznym zapewniającej podział na wymagane ustawą obszary. </t>
  </si>
  <si>
    <t>Zakres projektu obejmuje: wykonanie windy na potrzeby SOR oraz zakup sprzętu medycznego na Szpitalny Oddział Ratunkowy.</t>
  </si>
  <si>
    <t xml:space="preserve">Projekt zakłada zakup 176 sztuk aparatury medycznej (m.in. respirator stacjonarny na statywie mobilnym, respirator transportowy, 12 kardiomonitorów, aparat RTG oraz aparat USG) oraz na zorganizowaniu dodatkowych dwóch stanowisk intensywnej terapii i jednego stanowiska obserwacyjnego. </t>
  </si>
  <si>
    <t>W ramach projektu Wnioskodawca przewiduje: a. przebudowę SOR: roboty instalacji wodno-kanalizacyjnej, grzewczej, gazów medycznych, instalacji wentylacyjno-klimatyzacyjne , b. modernizację rampy oraz wykonanie wiatrołapu wejściowego przed budynkiem A, c. zakup sprzętu medycznego.</t>
  </si>
  <si>
    <t>Przedmiotem projektu jest zakup wyposażenia: w odniesieniu do Kliniki Intensywnej Terapii i Anestezjologii z Ośrodkiem Ostrych Zatruć.</t>
  </si>
  <si>
    <t>Celem projektu jest wzrost bezpieczeństwa zdrowotnego osób znajdujących się w stanie nagłego zagrożenia zdrowia lub życia ludzkiego, jak i wzrost jakości świadczeń medycznych realizowanych przez Centrum Urazowe Szpitala Miejskiego w Poznaniu poprzez wymianę wyeksploatowanego sprzętu i doposażenie zmodernizowanych pomieszczeń Centrum Urazowego i utworzenie dodatkowych 3 stanowisk intensywnej terapii na SOR. Planowane działania polegają na zakupie 33 szt. aparatury medycznej i wyposażenia.</t>
  </si>
  <si>
    <t>Zakres projektu obejumuje budowę lądowiska.</t>
  </si>
  <si>
    <t>W ramach zakresu przedmiotowego niniejszego projektu zaplanowano: I. ROBOTY BUDOWLANE ZWIĄZANE Z BUDOWĄ LĄDOWISKA SANITARNEGO DLA ŚMIGŁOWCÓW RATUNKOWYCH II. ROBOTY BUDOWLANE DOT. MODERNIZACJI POMIESZCZEŃ SOR III. ZAKUP SPRZĘTU MEDYCZNEGO NA SOR.</t>
  </si>
  <si>
    <t>Celem ogólnym projektu jest poprawa funkcjonowania systemu ratownictwa medycznego. Bezpośrednim celem projektu jest zwiększenie dostępności do wysokospecjalistycznych usług ratownictwa medycznego z wykorzystaniem nowych technologii. Celem szczegółowym jest zakup sprzętu i aparatury medycznej sal operacyjnych SOR.</t>
  </si>
  <si>
    <t>W ramach projektu zostanie zakupiony sprzęt medyczny.</t>
  </si>
  <si>
    <t>Celem projektu jest poprawa efektywności świadczonych usług medycznych SOR w Zgierzu poprzez zwiększenie liczby łóżek obserwacyjnych, wynikającej z bieżących potrzeb (duża liczba pacjentów) i popartych prognozą popytu (obserwuje się trend wzrostowy) oraz dostosowanie obiektu Szpitalnego Oddziału Ratunkowego do wymogów stawianych przez Ministerstwo Zdrowia wraz z poprawą jakości udzielanych świadczeń zdrowotnych. Realizacja przedsięwzięcia polega na modernizacji istniejącego SOR wraz rozbudową obejmującą dobudowę szybu czterokondygnacyjnej windy łóżkowej oraz zakupie sprzętu medycznego.</t>
  </si>
  <si>
    <t>Projekt obejmuje zakup sprzętu medycznego.</t>
  </si>
  <si>
    <t xml:space="preserve">Przedmiotem inwestycji jest remont oraz zakup sprzętu i doposażenia medycznego dla SOR, w celu podniesienia jakości i dostępności do świadczeń zdrowotnych. Zakres projektu obejmuje: 1. Prace przygotowawcze – opracowanie studium wykonalności i dokumentacji projektowej; 2. Przeprowadzenie prac remontowych i budowlanych: -Przebudowa i remont pomieszczeń SOR -Remont podjazdu dla karetek z wiatą -Budowa drogi dojazdowej z SOR do lądowiska 3. Zakup sprzętu i doposażenia medycznego. </t>
  </si>
  <si>
    <t>Zakres projektu obejmował będzie następujące zadania: - Zakup sprzętu medycznego do Szpitalnego Oddziału Ratunkowego, - Zakup systemu informatycznego RIS do Szpitalnego Oddziału Ratunkowego, - Wymiana oświetlenia wewnętrznego Szpitalnego Oddziału Ratunkowego.</t>
  </si>
  <si>
    <t xml:space="preserve">Projekt obejmuje realizację zadań niezbędnych do osiągnięcia zakładanych celów projektu identyfikowanych m.in. na poziomie produktów, rezultatów i oddziaływania. 1. Roboty budowlane – w zakresie tej kategorii wydatków, będą realizowane następujące roboty budowlane: roboty instalacyjne elektryczne, roboty instalacyjne wodno-kanalizacyjne i sanitarne, prace budowlane słaboprądowe (Teletechnika) oraz Instalacje wentylacji i klimatyzacji. </t>
  </si>
  <si>
    <t>Projekt swoim zakresem obejmuje: 1. Roboty budowlane obejmujące; 2. Doposażenie SOR w niezbędny sprzęt i wyposażenie; 3. Zaangażowania w realizację projektu niezbędnej kadry - pracowników (wynagrodzenia w postaci dodatków): koordynatora, księgowego projektu, specjalisty ds. zamówień publicznych, specjalisty ds. budowlanych.</t>
  </si>
  <si>
    <t xml:space="preserve">Zakres projektu obejmował będzie zadania: - Przygotowanie projektu (w tym opracowanie projektu branżowego i studium wykonalności) - Modernizacja Szpitalnego Oddziału Ratunkowego (prace remontowo-budowlane). - Zakup sprzętu medycznego na Szpitalny Oddział Ratunkowy. - Zakup dodatkowego wyposażenia dla Szpitalnego Oddziału Ratunkowego (m. in. maszyna sprzątająca i umeblowanie biurowe i gospodarcze). </t>
  </si>
  <si>
    <t xml:space="preserve">Bezpośrednim celem niniejszego projektu jest zmniejszenie poziomu śmiertelności oraz skutków powikłań powstających w wyniku wypadków oraz stanów nagłego zagrożenia zdrowotnego w powiecie zawierciańskim i myszkowskim. </t>
  </si>
  <si>
    <t xml:space="preserve">Zakres projektu obejmuje:  - Roboty budowlane, w tym przebudowę pomieszczenia gazów medycznych oraz rozbudowę i przebudowę pomieszczeń SOR; - Roboty sanitarne w rozbudowywanych i przebudowywanych pomieszczeniach; - Instalację gazów medycznych; - Instalację wentylacji mechanicznej; - Roboty elektryczne w rozbudowywanych i przebudowywanych pomieszczeniach oraz WLZ i instalacja odgromowa; - Roboty niskoprądowe w tym system wykrywania i sygnalizacji pożaru, sieć strukturalna oraz system przyzywowy. - Zakup sprzętu i wyposażenia Szpitalnego Oddziału Ratunkowego. </t>
  </si>
  <si>
    <t>Przedmiot projektu: - budowa lądowiska wraz z infrastrukturą towarzyszącą i przystosowaniem przyległego terenu:dostosowanie terenu pod lądowisko, budowa lądowiska dla śmigłowców ratunkowych wraz z infrastrukturą towarzyszącą, wykonanie instalacji elektrycznych; - zakup sprzętu i aparatury medycznej.</t>
  </si>
  <si>
    <t>Planowany do realizacji projekt obejmuje zakup sprzętu medycznego.</t>
  </si>
  <si>
    <t xml:space="preserve">Przedmiotem projektu są roboty budowlane w ramach SOR, a także przebudowa lądowiska dla śmigłowców oraz nakłady inwestycyjne na zakup aparatury medycznej. </t>
  </si>
  <si>
    <t>Rozbudowa Szpitalnego Oddziału Ratunkowego Specjalistycznego Szpitala im. dra A. Sokołowskiego w Wałbrzychu</t>
  </si>
  <si>
    <t>Planowana inwestycja jest przedsięwzięciem kompleksowym i dotyczy remontu SOR i doposażenia oddziału w niezbędną aparaturę i sprzęt medyczny co pozwoli na pełne dostosowanie pomieszczeń oddziału ratunkowego oraz wyposażenia poszczególnych jego obszarów do wymogów rozporządzenia Ministra Zdrowia w sprawie szpitalnego oddziału ratunkowego.</t>
  </si>
  <si>
    <t xml:space="preserve">Przedmiotem projektu jest wyłącznie zakup poniższych urządzeń: - Aparatu do znieczulania (2 szt.), - Respiratora transportowego (1 szt.), - Defibrylatora (3 szt.), - Pompy infuzyjnej (6 szt.), - Stacji dokującej do pomp infuzyjnych (1 szt.), - Kardiomonitora (5 szt.), - Aparatu RTG przyłóżkowego jezdnego (1 szt.). </t>
  </si>
  <si>
    <t>Zakres Projektu obejmuje: 1.Remonty wraz z dostosowaniem do obowiązujących przepisów oddziałów udzielających świadczeń zdrowotnych dedykowanych chorobom układu krążenia 2. Doposażenie oddziałów udzielających świadczeń zdrowotnych dedykowanych chorobom układu krążenia w tym: 2.1. Klinika Kardiologii -Ergometr -Zestaw do prób wysiłkowych -Aparat EKG -Defibrylator -Łóżko rehabilitacyjne -Łóżko rehabilitacyjne, -Aparat USG do badania serca -Angiograf -Pompa do kontrapulsacji wewnątrzaortalnej 2.2. Klinika Chorób Naczyń i Chorób Wewnętrznych -Defibrylator -Zestaw do prób wysiłkowych -Ultrasonograf.</t>
  </si>
  <si>
    <t>Przedmiotem projektu jest odtworzenie infrastruktury technicznej (budynkowej) Kliniki Kardiologii Interwencyjnej i Zaburzeń Rytmu Serca funkcjonującej w strukturze Samodzielnego Publicznego Zakładu Opieki Zdrowotnej Uniwersyteckiego Szpitala Klinicznego im. Wojskowej Akademii Medycznej Uniwersytetu Medycznego w Łodzi – Centralnego Szpitala Weteranów. Ponadto projekt obejmuje zakup wyposażenia medycznego.</t>
  </si>
  <si>
    <t>Przedmiotem projektu jest zakup sprzętu medycznego.</t>
  </si>
  <si>
    <t>W Klinice Ginekologii Onkologicznej do najistotniejszych działań należy: modernizacja istniejącej Pracowni Brachyterapii oraz gabinetów diagnostyczno-zabiegowych i pokoju wzmożonego nadzoru medycznego, wymiana przestarzałego sprzętu medycznego. W Klinice Onkologii zaplanowano: wymianę instalacji elektrycznej i wyposażenie w oświetlenie energooszczędne, zastosowanie lokalnych instalacji klimatyzacyjnych, zmianę funkcji niektórych pomieszczeń w celu lepszego wykorzystania powierzchni i dostosowania ich do wymogów higieniczno-sanitarnych. W Zakładzie Patomorfologii Nowotworów planuje się: wymianę wyeksploatowanej i nie funkcjonalnej aparatury i urządzeń niezbędnych do prowadzenia rutynowej diagnostyki morfologicznej u pacjentów, z uwzględnieniem badań diagnostycznych wymaganych do oceny zaawansowania choroby,  dostosowanie urządzeń i aparatury medycznej ZPN do prowadzenia specjalistycznych badań konsultacyjnych.</t>
  </si>
  <si>
    <t>Zakres rzeczowy projekty obejmuje: 1. modernizację sali zabiegowej (modernizacja ok 435 m2). Zakupiony zostanie nowoczesny sprzęt pozwalający na wykonywanie procedur inwazyjnych raz taki dzięki któremu poprawi się diagnostyka i monitorowanie pacjenta.  Zakupiona zostanie nowoczesna aparatura medyczna stanowiąca niezbędne wyposażenie sali zabiegowej pracowni i pomieszczeń towarzyszących umożliwiająca bezpieczne prawidłowe przeprowadzanie procedur medycznych na najwyższym poziomie:.</t>
  </si>
  <si>
    <t>Realizacja projektu ma na celu poprawę funkcjonowania Oddziału Kardiologii SPZOZ MSWiA w Białymstoku poprzez nabycie • Aparatu RTG – ramię C – 1 szt. wykorzystywanego do zabiegów wszczepiania urządzeń stymulujących pracę serca • Łóżek sterowanych elektrycznie wraz z materacem i szafką przyłóżkową - 8 szt- w tym wymianę 6 –ciu łóżek na Oddziale Intensywnej Opieki Kardiologicznej funkcjonującego w ramach Oddziału Kardiologii.</t>
  </si>
  <si>
    <t>Projekt obejmuje: - zakup wyposażenia dla Kliniki Neonatologii, Pododdziału Patologii i Intensywnej Terapii Noworodka, I Kliniki Pediatrii, a także współpracujących z nimi Oddziału Urazowo - Ortopedycznego i Działu Diagnostyki Obrazowej Świętokrzyskiego Centrum Pediatrii im. Wł. Buszkowskiego, a także Laboratorium Diagnostycznego. - aktualizację oraz rozbudowę systemu PACS.</t>
  </si>
  <si>
    <t>Celem projektu jest modernizacja aparatury i sprzętu medycznego.</t>
  </si>
  <si>
    <t>W ramach projekty zaplanowano zakup sprzętu i wyposażenia medycznego.</t>
  </si>
  <si>
    <t xml:space="preserve">Projekt przewiduje unowocześnienie wyposażenia medycznego Śląskiego Centrum Chorób Serca w Zabrzu poprzez wymianę zużytej, przestarzałej aparatury i sprzętu medycznego. </t>
  </si>
  <si>
    <t>Inwestycja dotyczy zakupu 82 rodzajów (łącznie 408 szt.) aparatury medycznej dla potrzeb Samodzielnego Publicznego Szpitala Klinicznego Nr 1 w Lublinie.</t>
  </si>
  <si>
    <t>POIS.12.01.00-00-001/10-00</t>
  </si>
  <si>
    <t>POIS.12.01.00-00-001/11-00</t>
  </si>
  <si>
    <t>POIS.12.01.00-00-002/10-00</t>
  </si>
  <si>
    <t>POIS.12.01.00-00-002/11-00</t>
  </si>
  <si>
    <t>POIS.12.01.00-00-003/10-00</t>
  </si>
  <si>
    <t>POIS.12.01.00-00-003/11-00</t>
  </si>
  <si>
    <t>POIS.12.01.00-00-004/10-00</t>
  </si>
  <si>
    <t>POIS.12.01.00-00-004/11-00</t>
  </si>
  <si>
    <t>POIS.12.01.00-00-006/10-00</t>
  </si>
  <si>
    <t>POIS.12.01.00-00-008/10-00</t>
  </si>
  <si>
    <t>POIS.12.01.00-00-010/10-00</t>
  </si>
  <si>
    <t>POIS.12.01.00-00-011/10-00</t>
  </si>
  <si>
    <t>POIS.12.01.00-00-014/10-00</t>
  </si>
  <si>
    <t>POIS.12.01.00-00-015/10-00</t>
  </si>
  <si>
    <t>POIS.12.01.00-00-016/10-00</t>
  </si>
  <si>
    <t>POIS.12.01.00-00-017/10-00</t>
  </si>
  <si>
    <t>POIS.12.01.00-00-019/10-00</t>
  </si>
  <si>
    <t>POIS.12.01.00-00-020/10-00</t>
  </si>
  <si>
    <t>POIS.12.01.00-00-021/10-00</t>
  </si>
  <si>
    <t>POIS.12.01.00-00-024/10-00</t>
  </si>
  <si>
    <t>POIS.12.01.00-00-025/10-00</t>
  </si>
  <si>
    <t>POIS.12.01.00-00-026/10-00</t>
  </si>
  <si>
    <t>POIS.12.01.00-00-027/10-00</t>
  </si>
  <si>
    <t>POIS.12.01.00-00-028/10-00</t>
  </si>
  <si>
    <t>POIS.12.01.00-00-033/10-00</t>
  </si>
  <si>
    <t>POIS.12.01.00-00-034/10-00</t>
  </si>
  <si>
    <t>POIS.12.01.00-00-035/10-00</t>
  </si>
  <si>
    <t>POIS.12.01.00-00-036/10-00</t>
  </si>
  <si>
    <t>POIS.12.01.00-00-037/10-00</t>
  </si>
  <si>
    <t>POIS.12.01.00-00-038/10-00</t>
  </si>
  <si>
    <t>POIS.12.01.00-00-039/10-00</t>
  </si>
  <si>
    <t>POIS.12.01.00-00-041/10-00</t>
  </si>
  <si>
    <t>POIS.12.01.00-00-042/10-00</t>
  </si>
  <si>
    <t>POIS.12.01.00-00-044/10-00</t>
  </si>
  <si>
    <t>POIS.12.01.00-00-047/10-00</t>
  </si>
  <si>
    <t>POIS.12.01.00-00-050/10-00</t>
  </si>
  <si>
    <t>POIS.12.01.00-00-051/10-00</t>
  </si>
  <si>
    <t>POIS.12.01.00-00-053/10-00</t>
  </si>
  <si>
    <t>POIS.12.01.00-00-055/10-00</t>
  </si>
  <si>
    <t>POIS.12.01.00-00-059/10-00</t>
  </si>
  <si>
    <t>POIS.12.01.00-00-061/10-00</t>
  </si>
  <si>
    <t>POIS.12.01.00-00-062/10-00</t>
  </si>
  <si>
    <t>POIS.12.01.00-00-063/10-00</t>
  </si>
  <si>
    <t>POIS.12.01.00-00-064/10-00</t>
  </si>
  <si>
    <t>POIS.12.01.00-00-065/10-00</t>
  </si>
  <si>
    <t>POIS.12.01.00-00-066/10-00</t>
  </si>
  <si>
    <t>POIS.12.01.00-00-067/10-00</t>
  </si>
  <si>
    <t>POIS.12.01.00-00-068/10-00</t>
  </si>
  <si>
    <t>POIS.12.01.00-00-069/10-00</t>
  </si>
  <si>
    <t>POIS.12.01.00-00-070/10-00</t>
  </si>
  <si>
    <t>POIS.12.01.00-00-209/08-00</t>
  </si>
  <si>
    <t>POIS.12.01.00-00-211/08-00</t>
  </si>
  <si>
    <t>POIS.12.01.00-00-212/08-00</t>
  </si>
  <si>
    <t>POIS.12.01.00-00-213/08-00</t>
  </si>
  <si>
    <t>POIS.12.01.00-00-216/08-00</t>
  </si>
  <si>
    <t>POIS.12.01.00-00-217/08-00</t>
  </si>
  <si>
    <t>POIS.12.01.00-00-218/08-00</t>
  </si>
  <si>
    <t>POIS.12.01.00-00-221/08-00</t>
  </si>
  <si>
    <t>POIS.12.01.00-00-223/08-00</t>
  </si>
  <si>
    <t>POIS.12.01.00-00-225/08-00</t>
  </si>
  <si>
    <t>POIS.12.01.00-00-227/08-00</t>
  </si>
  <si>
    <t>POIS.12.01.00-00-228/08-00</t>
  </si>
  <si>
    <t>POIS.12.01.00-00-231/08-00</t>
  </si>
  <si>
    <t>POIS.12.01.00-00-232/08-00</t>
  </si>
  <si>
    <t>POIS.12.01.00-00-235/08-00</t>
  </si>
  <si>
    <t>POIS.12.01.00-00-236/08-00</t>
  </si>
  <si>
    <t>POIS.12.01.00-00-237/08-00</t>
  </si>
  <si>
    <t>POIS.12.01.00-00-238/08-00</t>
  </si>
  <si>
    <t>POIS.12.01.00-00-239/08-00</t>
  </si>
  <si>
    <t>POIS.12.01.00-00-242/08-00</t>
  </si>
  <si>
    <t>POIS.12.01.00-00-244/08-00</t>
  </si>
  <si>
    <t>POIS.12.01.00-00-246/08-00</t>
  </si>
  <si>
    <t>POIS.12.01.00-00-247/08-00</t>
  </si>
  <si>
    <t>POIS.12.01.00-00-248/08-00</t>
  </si>
  <si>
    <t>POIS.12.01.00-00-249/08-00</t>
  </si>
  <si>
    <t>POIS.12.01.00-00-251/08-00</t>
  </si>
  <si>
    <t>POIS.12.01.00-00-252/08-00</t>
  </si>
  <si>
    <t>POIS.12.01.00-00-254/08-00</t>
  </si>
  <si>
    <t>POIS.12.01.00-00-255/08-00</t>
  </si>
  <si>
    <t>POIS.12.01.00-00-256/08-00</t>
  </si>
  <si>
    <t>POIS.12.01.00-00-257/08-00</t>
  </si>
  <si>
    <t>POIS.12.01.00-00-261/08-00</t>
  </si>
  <si>
    <t>POIS.12.01.00-00-262/08-00</t>
  </si>
  <si>
    <t>POIS.12.01.00-00-263/08-00</t>
  </si>
  <si>
    <t>POIS.12.01.00-00-266/08-00</t>
  </si>
  <si>
    <t>POIS.12.01.00-00-268/08-00</t>
  </si>
  <si>
    <t>POIS.12.01.00-00-269/08-00</t>
  </si>
  <si>
    <t>POIS.12.01.00-00-270/08-00</t>
  </si>
  <si>
    <t>POIS.12.01.00-00-271/08-00</t>
  </si>
  <si>
    <t>POIS.12.01.00-00-272/08-00</t>
  </si>
  <si>
    <t>POIS.12.01.00-00-274/08-00</t>
  </si>
  <si>
    <t>POIS.12.01.00-00-276/08-00</t>
  </si>
  <si>
    <t>POIS.12.01.00-00-278/08-00</t>
  </si>
  <si>
    <t>POIS.12.01.00-00-279/08-00</t>
  </si>
  <si>
    <t>POIS.12.01.00-00-280/08-00</t>
  </si>
  <si>
    <t>POIS.12.01.00-00-281/08-00</t>
  </si>
  <si>
    <t>POIS.12.01.00-00-283/08-00</t>
  </si>
  <si>
    <t>POIS.12.01.00-00-284/08-00</t>
  </si>
  <si>
    <t>POIS.12.01.00-00-285/08-00</t>
  </si>
  <si>
    <t>POIS.12.01.00-00-287/08-00</t>
  </si>
  <si>
    <t>POIS.12.01.00-00-289/08-00</t>
  </si>
  <si>
    <t>POIS.12.01.00-00-290/08-00</t>
  </si>
  <si>
    <t>POIS.12.01.00-00-292/08-00</t>
  </si>
  <si>
    <t>POIS.12.01.00-00-295/08-00</t>
  </si>
  <si>
    <t>POIS.12.01.00-00-296/08-00</t>
  </si>
  <si>
    <t>POIS.12.01.00-00-297/08-00</t>
  </si>
  <si>
    <t>POIS.12.01.00-00-300/08-00</t>
  </si>
  <si>
    <t>POIS.12.01.00-00-301/08-00</t>
  </si>
  <si>
    <t>POIS.12.01.00-00-302/08-00</t>
  </si>
  <si>
    <t>POIS.12.01.00-00-303/08-00</t>
  </si>
  <si>
    <t>POIS.12.01.00-00-304/08-00</t>
  </si>
  <si>
    <t>POIS.12.01.00-00-305/08-00</t>
  </si>
  <si>
    <t>POIS.12.01.00-00-306/08-00</t>
  </si>
  <si>
    <t>POIS.12.01.00-00-307/08-00</t>
  </si>
  <si>
    <t>POIS.12.01.00-00-308/08-00</t>
  </si>
  <si>
    <t>POIS.12.01.00-00-310/08-00</t>
  </si>
  <si>
    <t>POIS.12.01.00-00-311/08-00</t>
  </si>
  <si>
    <t>POIS.12.01.00-00-312/08-00</t>
  </si>
  <si>
    <t>POIS.12.01.00-00-315/08-00</t>
  </si>
  <si>
    <t>POIS.12.01.00-00-317/08-00</t>
  </si>
  <si>
    <t>POIS.12.01.00-00-321/08-00</t>
  </si>
  <si>
    <t>POIS.12.01.00-00-323/08-00</t>
  </si>
  <si>
    <t>POIS.12.01.00-00-326/08-00</t>
  </si>
  <si>
    <t>POIS.12.01.00-00-328/08-00</t>
  </si>
  <si>
    <t>POIS.12.01.00-00-329/08-00</t>
  </si>
  <si>
    <t>POIS.12.01.00-00-330/08-00</t>
  </si>
  <si>
    <t>POIS.12.01.00-00-331/08-00</t>
  </si>
  <si>
    <t>POIS.12.01.00-00-332/08-00</t>
  </si>
  <si>
    <t>POIS.12.01.00-00-333/08-00</t>
  </si>
  <si>
    <t>POIS.12.01.00-00-336/08-00</t>
  </si>
  <si>
    <t>POIS.12.01.00-00-337/08-00</t>
  </si>
  <si>
    <t>POIS.12.01.00-00-340/08-00</t>
  </si>
  <si>
    <t>POIS.12.01.00-00-342/08-00</t>
  </si>
  <si>
    <t>POIS.12.01.00-00-343/08-00</t>
  </si>
  <si>
    <t>POIS.12.01.00-00-344/08-00</t>
  </si>
  <si>
    <t>POIS.12.01.00-00-346/08-00</t>
  </si>
  <si>
    <t>POIS.12.01.00-00-350/08-00</t>
  </si>
  <si>
    <t>POIS.12.01.00-00-353/08-00</t>
  </si>
  <si>
    <t>POIS.12.01.00-00-354/08-00</t>
  </si>
  <si>
    <t>POIS.12.01.00-00-355/08-00</t>
  </si>
  <si>
    <t>POIS.12.01.00-00-356/08-00</t>
  </si>
  <si>
    <t>POIS.12.01.00-00-358/08-00</t>
  </si>
  <si>
    <t>POIS.12.01.00-00-359/08-00</t>
  </si>
  <si>
    <t>POIS.12.01.00-00-361/08-00</t>
  </si>
  <si>
    <t>POIS.12.02.00-00-001/08-00</t>
  </si>
  <si>
    <t>POIS.12.02.00-00-001/09-00</t>
  </si>
  <si>
    <t>POIS.12.02.00-00-001/11-00</t>
  </si>
  <si>
    <t>POIS.12.02.00-00-001/12-00</t>
  </si>
  <si>
    <t>POIS.12.02.00-00-001/13-00</t>
  </si>
  <si>
    <t>POIS.12.02.00-00-002/11-00</t>
  </si>
  <si>
    <t>POIS.12.02.00-00-002/09-00</t>
  </si>
  <si>
    <t>POIS.12.02.00-00-002/08-00</t>
  </si>
  <si>
    <t>POIS.12.02.00-00-001/14-00</t>
  </si>
  <si>
    <t>POIS.12.02.00-00-002/12-00</t>
  </si>
  <si>
    <t>POIS.12.02.00-00-002/13-00</t>
  </si>
  <si>
    <t>POIS.12.02.00-00-002/14-00</t>
  </si>
  <si>
    <t>POIS.12.02.00-00-002/15-00</t>
  </si>
  <si>
    <t>POIS.12.02.00-00-003/08-00</t>
  </si>
  <si>
    <t>POIS.12.02.00-00-003/09-00</t>
  </si>
  <si>
    <t>POIS.12.02.00-00-003/12-00</t>
  </si>
  <si>
    <t>POIS.12.02.00-00-003/14-00</t>
  </si>
  <si>
    <t>POIS.12.02.00-00-004/08-00</t>
  </si>
  <si>
    <t>POIS.12.02.00-00-004/09-00</t>
  </si>
  <si>
    <t>POIS.12.02.00-00-004/12-00</t>
  </si>
  <si>
    <t>POIS.12.02.00-00-005/08-00</t>
  </si>
  <si>
    <t>POIS.12.02.00-00-005/09-00</t>
  </si>
  <si>
    <t>POIS.12.02.00-00-005/12-00</t>
  </si>
  <si>
    <t>POIS.12.02.00-00-006/12-00</t>
  </si>
  <si>
    <t>POIS.12.02.00-00-007/08-00</t>
  </si>
  <si>
    <t>POIS.12.02.00-00-007/12-00</t>
  </si>
  <si>
    <t>POIS.12.02.00-00-008/08-00</t>
  </si>
  <si>
    <t>POIS.12.02.00-00-008/12-00</t>
  </si>
  <si>
    <t>POIS.12.02.00-00-009/08-00</t>
  </si>
  <si>
    <t>POIS.12.02.00-00-010/08-00</t>
  </si>
  <si>
    <t>POIS.12.02.00-00-011/08-00</t>
  </si>
  <si>
    <t>POIS.12.02.00-00-012/08-00</t>
  </si>
  <si>
    <t>POIS.12.02.00-00-013/08-00</t>
  </si>
  <si>
    <t>POIS.12.02.00-00-015/08-00</t>
  </si>
  <si>
    <t>POIS.12.02.00-00-016/08-00</t>
  </si>
  <si>
    <t>POIS.12.02.00-00-017/08-00</t>
  </si>
  <si>
    <t>POIS.12.02.00-00-018/08-00</t>
  </si>
  <si>
    <t>POIS.12.02.00-00-019/08-00</t>
  </si>
  <si>
    <t>POIS.12.02.00-00-021/08-00</t>
  </si>
  <si>
    <t>POIS.12.02.00-00-022/08-00</t>
  </si>
  <si>
    <t>POIS.12.02.00-00-023/08-00</t>
  </si>
  <si>
    <t>POIS.12.02.00-00-024/08-00</t>
  </si>
  <si>
    <t>POIS.12.02.00-00-026/08-00</t>
  </si>
  <si>
    <t>POIS.12.02.00-00-029/08-00</t>
  </si>
  <si>
    <t>POIS.12.02.00-00-030/08-00</t>
  </si>
  <si>
    <t>POIS.12.02.00-00-031/08-00</t>
  </si>
  <si>
    <t>POIS.12.02.00-00-035/08-00</t>
  </si>
  <si>
    <t>POIS.12.02.00-00-036/08-00</t>
  </si>
  <si>
    <t>POIS.12.02.00-00-037/08-00</t>
  </si>
  <si>
    <t>POIS.12.02.00-00-038/08-00</t>
  </si>
  <si>
    <t>POIS.12.02.00-00-039/08-00</t>
  </si>
  <si>
    <t>POIS.12.02.00-00-041/08-00</t>
  </si>
  <si>
    <t>POIS.12.02.00-00-042/08-00</t>
  </si>
  <si>
    <t>POIS.12.02.00-00-043/08-00</t>
  </si>
  <si>
    <t>POIS.12.02.00-00-044/08-00</t>
  </si>
  <si>
    <t>POIS.12.02.00-00-046/08-00</t>
  </si>
  <si>
    <t>POIS.12.02.00-00-047/08-00</t>
  </si>
  <si>
    <t>POIS.12.02.00-00-048/08-00</t>
  </si>
  <si>
    <t>POIS.12.02.00-00-049/08-00</t>
  </si>
  <si>
    <t>POIS.12.02.00-00-050/08-00</t>
  </si>
  <si>
    <t>POIS.12.02.00-00-051/08-00</t>
  </si>
  <si>
    <t>POIS.12.02.00-00-052/08-00</t>
  </si>
  <si>
    <t>POIS.12.02.00-00-053/08-00</t>
  </si>
  <si>
    <t>POIS.12.02.00-00-054/08-00</t>
  </si>
  <si>
    <t>POIS.12.02.00-00-055/08-00</t>
  </si>
  <si>
    <t>POIS.12.02.00-00-056/08-00</t>
  </si>
  <si>
    <t>POIS.12.02.00-00-057/08-00</t>
  </si>
  <si>
    <t>POIS.12.02.00-00-077/08-00</t>
  </si>
  <si>
    <t>POIS.12.02.00-00-076/08-00</t>
  </si>
  <si>
    <t>POIS.12.02.00-00-073/08-00</t>
  </si>
  <si>
    <t>POIS.12.02.00-00-072/08-00</t>
  </si>
  <si>
    <t>POIS.12.02.00-00-071/08-00</t>
  </si>
  <si>
    <t>POIS.12.02.00-00-070/08-00</t>
  </si>
  <si>
    <t>POIS.12.02.00-00-069/08-00</t>
  </si>
  <si>
    <t>POIS.12.02.00-00-068/08-00</t>
  </si>
  <si>
    <t>POIS.12.02.00-00-067/08-00</t>
  </si>
  <si>
    <t>POIS.12.02.00-00-066/08-00</t>
  </si>
  <si>
    <t>POIS.12.02.00-00-065/08-00</t>
  </si>
  <si>
    <t>POIS.12.02.00-00-064/08-00</t>
  </si>
  <si>
    <t>POIS.12.02.00-00-063/08-00</t>
  </si>
  <si>
    <t>POIS.12.02.00-00-062/08-00</t>
  </si>
  <si>
    <t>POIS.12.02.00-00-061/08-00</t>
  </si>
  <si>
    <t>POIS.12.02.00-00-060/08-00</t>
  </si>
  <si>
    <t>POIS.12.02.00-00-058/08-00</t>
  </si>
  <si>
    <t>Zakres projektu - :wybudowanie nowego SOR dla dzieci wraz z infrastrukturą towarzyszącą na parterze nowego budynku 2A; - wybudowanie na dachu budynku lądowiska dla śmigłowców sanitarnych; - wyposażenie SOR w sprzęt i urządzenia medyczne.</t>
  </si>
  <si>
    <t>W ramach projektu zrealizowane zostaną następujące zadania: 1. przygotowanie studium wykonalności 2. zakup angiografu informacja.</t>
  </si>
  <si>
    <t>W ramach projektu zaplanowano następujące zadania: - adaptacja SOR w tym wydzielenie strefy "zielonej" (roboty budowlane) - zakup wyposażenia na SOR.</t>
  </si>
  <si>
    <t>Projekt obejmuje wykonanie wielobranżowych robót budowlano-instalacyjnych w istniejącym,  budynku szpitalnym. Roboty budowlano-instalacyjne będą realizowane wewnątrz budynku szpitalnego w zespole istniejących pomieszczeń jego parteru oraz przyziemia. Ponadto projekt obejmuje wymianę, wraz z przebudową, istniejącego szybu dźwigu oraz maszynowni, czteroprzystankowego dźwigu towarowo-osobowego na nowy . W ramach  projektu zostanie również wykonany nowy podjazd dla ambulansów sanitarnych do Szpitalnego Oddziału Ratunkowego.</t>
  </si>
  <si>
    <t xml:space="preserve">Zakres rzeczowy projektu obejmuje zakup aparatury medycznej, sprzętu i wyposażenia medycznego. </t>
  </si>
  <si>
    <t>W celu realizacji przedsięwzięcia zakłada się realizację zadań:  Nowy Szpitalny Oddział Ratunkowy przy Blokach Operacyjnych z całodobowym lądowiskiem  - Roboty budowlane wraz z montażem instalacji elektrycznych i sanitarnych, oraz zagospodarowaniem terenu,  Roboty budowlane związane z budową lądowiska helikopterów , Zakup wyposażenia niezbędnego do realizacji projektu.</t>
  </si>
  <si>
    <t>W ramach projektu prowadzone będą roboty budowlane oraz zakup specjalistycznego sprzętu. W ramach robót budowlanych zostaną zrealizowane takie zadania jak: przebudowanie bram wjazdowych dla karetek, dostosowanie istniejącej sali operacyjnej w rejonie SOR w zakresie systemu wentylacyjno-klimatyzacyjnego, adaptacja pomieszczenia pod montaż tomografu komputerowego.Szpital nabędzie taką aparaturę jak: aparat do znieczulenia ogólnego uniwersalny z kompletnym monitorem dla noworodków, dzieci i dorosłych; lampa operacyjna LED z dwoma oprawami; tomograf komputerowy; stół operacyjny z wyposażeniem ortopedycznym; zestaw narzędzi chirurgicznych; aparat rtg z ramieniem C; mikroskop operacyjny; aparat ultrasonograficzny wysokiej klasy do oceny tkanek miękkich, oceny stawu kolanowego, barkowego oraz biodrowego; tor wizyjny z optykami, shaverem, pompą i ablacją, kamerą artroskopową do zabiegów artroskopowych (kolumna do artroskopii); wiertarki akumulatorowe nisko i wysokoobrotowe; diatermia; monitory na salę operacyjną z komputerowym oprogramowaniem do oceny radiologicznej oraz możliwości korekcji pourazowych zniekształceń; wiertarka do zabiegów neurochirurgicznych; system mocowania i pozycjonowania do stołu operacyjnego dla niemowląt.</t>
  </si>
  <si>
    <t xml:space="preserve"> Projekt ten został podzielony na trzy główne działania inwestycyjne (elementy projektu) w postaci: - Działanie 1: przebudowa szpitalnego oddziału ratunkowego - Działanie 2: doposażenie szpitalnego oddziału ratunkowego - Działanie 3: budowa lądowiska oraz działania związane z pracami przygotowawczymi oraz promocją projektu. </t>
  </si>
  <si>
    <t>W zakresie rzeczowym projektu zaplanowano do realizacji zakup tomografu komputerowego, zakupu kardiomonitorów (8 szt.) wraz z centralą monitorującą oraz niezbędną infrastrukturą towarzyszącą (wyposażenie dwóch stanowisk opieki pielęgniarskiej) – zaplecze medyczne umożliwiające monitorowanie rytmu serca i oddechu, nieinwazyjne monitorowanie ciśnienia tętniczego krwi, monitorowanie wysycenia tlenowego hemoglobiny i temperatury powierzchniowej i głębokiej pacjentów zlokalizowanych w obszarze wstępnej intensywnej terapii (3 stanowiska), . Centrala monitorująca będzie umożliwiała obserwację monitorowanych parametrów życiowych pacjentów w osobnych salach, ich rejestrację i zapis w historii choroby. Ponadto, z uwagi na konieczność zapewnienia trafnej i szybkiej diagnozy, a następnie podjęcie adekwatnego procesu leczenia, wiążącego się z koniecznością transportu pacjenta z zapewnieniem ciągłości monitoringu funkcji życiowych – zaplanowano także zakup 4 szt. kardiomonitorów na potrzeby stanowisk w ramach obszaru segregacji medycznej, z założeniem przemieszczania pacjenta z sali segregacji medycznej do innych obszarów funkcjonalnych SOR.</t>
  </si>
  <si>
    <t xml:space="preserve">Zakres inwestycji obejmuje 1)Przebudowę Oddziału Chirurgii Ogólnej; 2)Adaptację pomieszczeń na potrzeby stworzenia pracowni Tomografii Komputerowej w ramach Zakładu Diagnostyki Obrazowej; 3)Zakup aparatury medycznej i wyposażenia, które wzmocnią potencjał diagnostyczny i leczniczy oraz zwiększy komfort przebywających w jednostce pacjentów cierpiących na choroby układu kostno-stawowo-mięśniowego. </t>
  </si>
  <si>
    <t>W ramach projektu nabyty zostanie sprzęt medyczny, który zastąpi sprzęt mocno wyeksploatowany w tym między innymi: tomograf komputerowy, Zestaw wideobronchoskopowy wysokiej rozdzielczością, aparat rtg jezdny, aparaty USG także inny sprzęt medyczny oraz niemedyczny, wymagany dla oddziałów objętych projektem.</t>
  </si>
  <si>
    <t>POIS.09.01.00-00-0137/17-00</t>
  </si>
  <si>
    <t>POWIATOWE CENTRUM MEDYCZNE SP. Z . O. O.</t>
  </si>
  <si>
    <t>Budowa Szpitalnego Oddziału Ratunkowego z wyposażeniem wraz z budową lądowiska dla helikopterów w Powiatowym Centrum Medycznym w Grójcu spółka z ograniczoną odpowiedzialnością</t>
  </si>
  <si>
    <t>Grójec</t>
  </si>
  <si>
    <t>05-600</t>
  </si>
  <si>
    <t>Księdza Piotra Skargi 10</t>
  </si>
  <si>
    <t>POIS.09.01.00-00-0182/17-00</t>
  </si>
  <si>
    <t>PODNIESIENIE JAKOŚCI I DOSTĘPNOŚCI DO USŁUG ZDROWOTNYCH Z ZAKRESU RATOWNICTWA MEDYCZNEGO – MODERNIZACJA SZPITALNEGO ODDZIAŁU RATUNKOWEGO SZPITALA WOJEWÓDZKIEGO IM. JANA PAWŁA II W BEŁCHATOWIE</t>
  </si>
  <si>
    <t>SZPITAL WOJEWÓDZKI IM. JANA PAWŁA II</t>
  </si>
  <si>
    <t>Czapliniecka 123</t>
  </si>
  <si>
    <t>POIS.09.01.00-00-0250/17-00</t>
  </si>
  <si>
    <t>Utworzenie w ramach Szpitala Miejskiego w Zabrzu Sp. z o.o. Szpitalnego Oddziału Ratunkowego wraz z lądowiskiem przyszpitalnym</t>
  </si>
  <si>
    <t>SZPITAL MIEJSKI W ZABRZU SP. Z O.O.</t>
  </si>
  <si>
    <t>41-803</t>
  </si>
  <si>
    <t>POIS.09.01.00-00-0252/17-00</t>
  </si>
  <si>
    <t>Budowa lądowiska przy Szpitalu Miejskim w Miastku Sp. Z o.o. w celu poprawy bezpieczeństwa zdrowotnego na obszarze powiatu bytowskiego oraz powiatów ościennych</t>
  </si>
  <si>
    <t>SZPITAL MIEJSKI W MIASTKU SP. Z O.O.</t>
  </si>
  <si>
    <t>Miastko</t>
  </si>
  <si>
    <t xml:space="preserve">77-200 </t>
  </si>
  <si>
    <t>gen. Wybickiego 30</t>
  </si>
  <si>
    <t>POIS.09.02.00-00-0132/17-00</t>
  </si>
  <si>
    <t>Przebudowa istniejących Klinik Psychiatrycznych w Instytucie Psychiatrii i Neurologii - etap II</t>
  </si>
  <si>
    <t>Jana III Sobieskiego 9</t>
  </si>
  <si>
    <t>02-597</t>
  </si>
  <si>
    <t xml:space="preserve">Projekt polega na utworzeniu nowego szpitalnego oddziału ratunkowego  od podstaw poprzez  budowę  szpitalnego oddziału ratunkowego z wyposażeniem wraz z budową lądowiska dla helikopterów. </t>
  </si>
  <si>
    <t>akres przedsięwzięcia obejmuje modernizację pomieszczeń SOR przebudowa pomieszczeń w celu zmiany lokalizacji obszaru terapii natychmiastowej oraz miejsce dekontaminacji, instalacja elektryczna, c.o., wentylacyjno – klimatyzacyjna, wod.-kan.).</t>
  </si>
  <si>
    <t>Dodatkowo w ramach projektu zaplanowano wydatki na rzecz promocji oraz koszty pośrednie (przygotowanie dokumentacji oraz nadzór inwestorski).</t>
  </si>
  <si>
    <t xml:space="preserve">Rozbudowa Oddziału Anestezjologii i Intensywnej Terapii Medycznej w celu dostosowania infrastruktury na potrzeby SOR. Budowa lądowiska wyniesionego. Adaptacja i rozbudowa pomieszczeń na potrzeby SOR – przebudowa istniejącego i budowa nowego obiektu.  Wyposażenie rozbudowanego Oddziału Anestezjologii i Intensywnej Terapii Medycznej w celu dostosowania infrastruktury na potrzeby SOR. </t>
  </si>
  <si>
    <t>Zamkowa 4</t>
  </si>
  <si>
    <t xml:space="preserve">Przedmiotem planowanego przedsięwzięcia jest rozszerzenie aktualnie realizowanej inwestycji pod nazwą „Przebudowa istniejących klinik psychiatrycznych - Etap I” o przebudowę oddziałów F9 w III Klinice Psychiatrycznej oraz F10 w I Klinice Psychiatrycznej – budynek F1’, (które nie zostały uwzględnione w pierwszym etapie projektu). Jednocześnie planowany jest zakup sprzętu medycznego oraz wyposażenia dla wszystkich przebudowanych budynków, zarówno w ramach Etapu I jak i II ww. inwestycji (F1, F2, F3, F4) oraz dla budynku F1’, który w dalszej kolejności przewidziany jest do realizacji w Etapie II. </t>
  </si>
  <si>
    <t>Podmiot leczniczy uczestniczy w kształceniu przeddyplomowym i podyplomowym kadr systemu Państwowego Ratownictwa Medycznego.
Istnieje możliwość poprawy/uzupełnienia projektu w zakresie niniejszego kryterium na etapie oceny spełnienia kryteriów wyboru (zgodnie z art. 45 ust. 3 ustawy wdrożeniowej).</t>
  </si>
  <si>
    <t>W ramach kryterium badaniu będzie podlegał wskaźnik płynności.
Istnieje możliwość poprawy/uzupełnienia projektu w zakresie niniejszego kryterium na etapie oceny spełnienia kryteriów wyboru (zgodnie z art. 45 ust .3 ustawy wdrożeniowej).</t>
  </si>
  <si>
    <t>W ramach kryterium badaniu będzie podlegał wskaźnik rentowności netto.
Istnieje możliwość poprawy/uzupełnienia projektu w zakresie niniejszego kryterium na etapie oceny spełnienia kryteriów wyboru (zgodnie z art. 45 ust. 3 ustawy wdrożeniowej).</t>
  </si>
  <si>
    <t>Uwzględnienie w projekcie rozwiązań przyczyniających się do poprawy efektywności energetycznej, w szczególności do obniżenia zużycia energii lub efektywniejszego jej wykorzystywania/zmniejszenia energochłonności obiektu.
Istnieje możliwość poprawy/uzupełnienia projektu w zakresie niniejszego kryterium na etapie oceny spełnienia kryteriów wyboru (zgodnie z art. 45 ust. 3 ustawy wdrożeniowej).</t>
  </si>
  <si>
    <t>W ramach kryterium badaniu będzie podlegał wskaźnik zadłużenia ogólnego.
Istnieje możliwość poprawy/uzupełnienia projektu w zakresie niniejszego kryterium na etapie oceny spełnienia kryteriów wyboru (zgodnie z art. 45 ust. 3 ustawy wdrożeniowej).</t>
  </si>
  <si>
    <t>W ramach kryterium badaniu będzie podlegał wskaźnik zadłużenia wymagalnego.
Istnieje możliwość poprawy/uzupełnienia projektu w zakresie niniejszego kryterium na etapie oceny spełnienia kryteriów wyboru (zgodnie z art. 45 ust. 3 ustawy wdrożeniowej).</t>
  </si>
  <si>
    <t xml:space="preserve">Wydatki są racjonalne, tzn. oparte na wiarygodnych źródłach, tj.
- w zakresie robót budowlanych – kosztorys inwestorski oparty o aktualny cennik dostępny na rynku dotyczący cen w budownictwie
-w zakresie usług lub dostaw - rozeznanie rynku, cennik lub inne)
- z przeprowadzonej analizy wariantów wynika, że rozwiązanie przyjęte do realizacji (wybrany wariant realizacji inwestycji) jest rozwiązaniem najlepszym biorąc pod uwagę aspekty: instytucjonalny, techniczny i środowiskowy, a także najbardziej uzasadnionym z punktu widzenia efektywności kosztowej.
Istnieje możliwość poprawy/uzupełnienia projektu w zakresie niniejszego kryterium na etapie oceny spełnienia kryteriów wyboru (zgodnie z art. 45 ust. 3 ustawy wdrożeniowej).
</t>
  </si>
  <si>
    <t>Warunkiem spełnienia kryterium jest zapewnienie zgodności projektu co najmniej w zakresie:
- Typ/rodzaj projektu jest zgodny z przewidzianym w szczegółowym opisie osi priorytetowych POIiŚ,
- Zgodność projektu z opisem działania / poddziałania (w tym celem oraz zakresem interwencji)
- Wnioskodawca jest zgodny z określonym typem beneficjenta lub katalogiem ostatecznych odbiorców instrumentów finansowych,
- Nie przekroczono pułapu maksymalnego poziomu dofinansowania,
- Spełniono warunki minimalnej/maksymalnej wartości projektu (o ile dotyczy),
- Spełniono warunki minimalnej/maksymalnej wartości wydatków kwalifikowanych projektu (o ile dotyczy),
- Wnioskodawcy składający wniosek są uprawnieni do ubiegania się o przyznanie dofinansowania w zakresie określonym we wniosku,
Istnieje możliwość poprawy/uzupełnienia projektu w zakresie niniejszego kryterium na etapie oceny spełnienia kryteriów wyboru (zgodnie z art. 45 ust. 3 ustawy wdrożeniowej).</t>
  </si>
  <si>
    <t>Sprawdzana jest zgodność projektu z horyzontalnymi zasadami niedyskryminacji i równości szans ze względu na płeć. W szczególności przedmiotem sprawdzenia jest, czy projekt nie ogranicza równego dostępu do zasobów (towarów, usług, infrastruktury) ze względu na płeć, pochodzenie rasowe lub etniczne, religię lub przekonania, niepełnosprawność, wiek lub orientację seksualną. W przypadku osób z niepełnosprawnościami, niedyskryminacyjny charakter projektu oznacza konieczność stosowania zasady uniwersalnego projektowania i racjonalnych usprawnień zapewniających dostępność oraz możliwości korzystania ze wspieranej infrastruktury.
Istnieje możliwość poprawy/uzupełnienia projektu w zakresie niniejszego kryterium na etapie oceny spełnienia kryteriów wyboru (zgodnie z art. 45 ust. 3 ustawy wdrożeniowej).</t>
  </si>
  <si>
    <t>W ramach kryterium ocenie podlega, czy harmonogram realizacji projektu nie narusza zasady n+3 w zakresie kwalifikowalności wydatków.
Istnieje możliwość poprawy/uzupełnienia projektu w zakresie niniejszego kryterium na etapie oceny spełnienia kryteriów wyboru (zgodnie z art. 45 ust. 3 ustawy wdrożeniowej).</t>
  </si>
  <si>
    <t>Warunkiem spełnienia kryterium jest wykazanie, że wobec potencjalnego beneficjenta (wnioskodawcy) nie orzeczono zakazu dostępu do środków funduszy europejskich na podstawie odrębnych przepisów takich jak:
a) art. 207 ust. 4 ustawy z dnia 27 sierpnia 2009 r. o finansach publicznych (t.j. Dz. U. 2013 r. poz. 885 z późn. zm.);
b) art. 12 ust. 1 pkt 1 ustawy z dnia 15 czerwca 2012 r. o skutkach powierzania wykonywania pracy cudzoziemcom przebywającym wbrew przepisom na terytorium Rzeczypospolitej Polskiej (Dz. U. 2012 poz. 769);
c) art. 9 ust. 1 pkt 2a ustawy z dnia 28 października 2002 r. o odpowiedzialności podmiotów zbiorowych za czyny zabronione pod groźbą kary (t.j. Dz. U. 2014 r. poz. 1417 z późn. zm.).
Istnieje możliwość poprawy/uzupełnienia projektu w zakresie niniejszego kryterium na etapie oceny spełnienia kryteriów wyboru (zgodnie z art. 45 ust. 3 ustawy wdrożeniowej).</t>
  </si>
  <si>
    <t>Czy wnioskodawca nie jest przedsiębiorstwem w trudnej sytuacji w rozumieniu Komunikatu Komisji Wytyczne dotyczące pomocy państwa na ratowanie i restrukturyzację przedsiębiorstw niefinansowych znajdujących się w trudnej sytuacji (Dz. Urz. UE 2014 C 249/01)?
Istnieje możliwość poprawy/uzupełnienia projektu w zakresie niniejszego kryterium na etapie oceny spełnienia kryteriów wyboru (zgodnie z art. 45 ust. 3 ustawy wdrożeniowej).</t>
  </si>
  <si>
    <t>Warunkiem spełnienia kryterium jest wykazanie, że projekt nie został fizycznie ukończony (w przypadku robót budowlanych) lub w pełni zrealizowany (w przypadku dostaw i usług) przed przedłożeniem wniosku o dofinansowanie, niezależnie od tego, czy wszystkie dotyczące tego projektu płatności zostały przez beneficjenta dokonane. Przez projekt ukończony/zrealizowany należy rozumieć projekt, dla którego przed dniem złożenia wniosku o dofinansowanie nastąpił odbiór ostatnich robót, dostaw lub usług.
Istnieje możliwość poprawy/uzupełnienia projektu w zakresie niniejszego kryterium na etapie oceny spełnienia kryteriów wyboru (zgodnie z art. 45 ust. 3 ustawy wdrożeniowej).</t>
  </si>
  <si>
    <t>Zgodnie z wytycznymi w zakresie system wyboru projektów, w przypadku projektów w trybie pozakonkursowym, nie ma możliwości wyboru do dofinansowania w trybie pozakonkursowym projektu, który został usunięty wcześniej z wykazu projektów zidentyfikowanych.
Istnieje możliwość poprawy/uzupełnienia projektu w zakresie niniejszego kryterium na etapie oceny spełnienia kryteriów wyboru (zgodnie z art. 45 ust. 3 ustawy wdrożeniowej).</t>
  </si>
  <si>
    <t>W ramach tego kryterium weryfikowane będzie, czy Wnioskodawca przedłożył jako załącznik do wniosku o dofinansowanie oświadczenie o braku podwójnego finansowania, wynikające z zakazu podwójnego finansowania, o którym mowa w „Wytycznych w zakresie kwalifikowalności wydatków w ramach Europejskiego Funduszu Rozwoju Regionalnego, Europejskiego Funduszu Społecznego oraz Funduszu Spójności na lata 2014-2020”.
Istnieje możliwość poprawy/uzupełnienia projektu w zakresie niniejszego kryterium na etapie oceny spełnienia kryteriów wyboru (zgodnie z art. 45 ust. 3 ustawy wdrożeniowej).</t>
  </si>
  <si>
    <t>Ocena polegać będzie na weryfikacji spójności informacji zawartych we wniosku oraz załącznikach do wniosku w tym dokumentacji technicznej. Wymóg spójności dokumentów nie oznacza konieczności sporządzania na nowo dokumentów przygotowanych na wcześniejszym etapie przygotowania projektu (np. studium wykonalności). Różnice pomiędzy dokumentami przygotowywanymi w oparciu o ogólne informacje a dokumentem ostatecznym nie oznaczają niespełnienia kryterium, konieczne jest jedynie wyjaśnienie przyczyn różnic oraz zaktualizowanie informacji, które są umieszczone we wniosku o dofinansowanie, w szczególności tych mających wpływ na wysokość dofinansowania.
Istnieje możliwość poprawy/uzupełnienia projektu w zakresie niniejszego kryterium na etapie oceny spełnienia kryteriów wyboru (zgodnie z art. 45 ust. 3 ustawy wdrożeniowej).</t>
  </si>
  <si>
    <t>Sprawdzana jest zgodność z Wytycznymi w zakresie zagadnień związanych z przygotowaniem projektów inwestycyjnych, w tym projektów generujących dochód i projektów hybrydowych na lata 2014-2020 (gdy mają zastosowanie).
W przypadku kwestii nieuregulowanych w powyższych Wytycznych, należy sprawdzić zgodność z Załącznikiem III (Metodyka przeprowadzania analizy kosztów i korzyści) do rozporządzenia wykonawczego Komisji (UE) nr 2015/207 z 20 stycznia 2015 r., rozporządzeniem delegowanym Komisji (UE) nr 480/2014 z dnia 3 marca 2014 r. oraz Guide to cost-benefit Analysis of Investment Projects (z ang. Przewodnikiem do analizy kosztów i korzyści projektów inwestycyjnych) z grudnia 2014 r. W przypadku dokumentów sektorowych (np. Blue Books, z ang. Niebieskie Księgi) należy sprawdzić zgodność również z tymi dokumentami.
Kryterium nie ma zastosowania jeśli poprawność została sprawdzona na wcześniejszym etapie oceny projektu, a dane mające wpływ na poziom dofinansowania nie uległy zmianie.
Istnieje możliwość poprawy/uzupełnienia projektu w zakresie niniejszego kryterium na etapie oceny spełnienia kryteriów wyboru (zgodnie z art. 45 ust. 3 ustawy wdrożeniowej).</t>
  </si>
  <si>
    <t>Sprawdzana jest potencjalna kwalifikowalność wydatków planowanych do poniesienia na podstawie informacji zawartych we wniosku o dofinansowanie, czyli poprawność przypisania wydatków do wydatków kwalifikowalnych zgodnie z zasadami zawartymi w „Wytycznych w zakresie kwalifikowalności wydatków w ramach Europejskiego Funduszu Rozwoju Regionalnego, Europejskiego Funduszu Społecznego oraz Funduszu Spójności na lata 2014-2020”. Ponadto weryfikowany jest sposób opisu wydatków kwalifikowalnych pod kątem uzasadnienia włączenia do wydatków kwalifikowalnych tych wydatków, dla których, zgodnie z ww. Wytycznymi lub SzOOP, warunkiem koniecznym dla ich uznania za kwalifikowalne jest ich wskazanie we wniosku o dofinansowanie i w umowie o dofinansowanie.
Istnieje możliwość poprawy/uzupełnienia projektu w zakresie niniejszego kryterium na etapie oceny spełnienia kryteriów wyboru (zgodnie z art. 45 ust. 3 ustawy wdrożeniowej).</t>
  </si>
  <si>
    <t>Sytuacja finansowa potencjalnego beneficjenta/operatora (wnioskodawcy) nie zagraża realizacji i utrzymaniu rezultatów projektu, potwierdzone, wiarygodne źródła współfinansowania projektu co najmniej w okresie trwałości projektu.
Sytuacja finansowa potencjalnego beneficjenta/operatora (wnioskodawcy) nie zagraża realizacji i utrzymaniu rezultatów projektu, potwierdzone, wiarygodne źródła współfinansowania projektu co najmniej w okresie trwałości projektu.
Istnieje możliwość poprawy/uzupełnienia projektu w zakresie niniejszego kryterium na etapie oceny spełnienia kryteriów wyboru (zgodnie z art. 45 ust. 3 ustawy wdrożeniowej).</t>
  </si>
  <si>
    <t>Zdolność do reagowania i adaptacji do zmian klimatu (w szczególności w obszarze zagrożenia powodziowego). Wszelkie elementy infrastruktury zlokalizowane na obszarach zagrożonych powodzią (oceniana zgodnie z dyrektywą 2007/60/WE), powinny być zaprojektowane w sposób, który uwzględnia to ryzyko. Aplikacja projektowa musi wyraźnie wskazywać czy inwestycja ma wpływ na ryzyko powodziowe, a jeśli tak, to w jaki sposób zarządza się tym ryzykiem.
Istnieje możliwość poprawy/uzupełnienia projektu w zakresie niniejszego kryterium na etapie oceny spełnienia kryteriów wyboru (zgodnie z art. 45 ust. 3 ustawy wdrożeniowej).</t>
  </si>
  <si>
    <t>Sprawdzane jest, czy w przypadku pomocy udzielonej ze środków POIiŚ 2014-2020 dużemu przedsiębiorcy, wkład finansowy z funduszy nie spowoduje znacznej utraty miejsc pracy w istniejących lokalizacjach tego przedsiębiorcy na terytorium UE w związku z realizacją dofinansowywanego projektu.
Istnieje możliwość poprawy/uzupełnienia projektu w zakresie niniejszego kryterium na etapie oceny spełnienia kryteriów wyboru (zgodnie z art. 45 ust. 3 ustawy wdrożeniowej).</t>
  </si>
  <si>
    <t>Sprawdzane jest, w jakim stopniu  projekt jest zgodny lub komplementarny z celami Strategii Unii Europejskiej dla regionu Morza Bałtyckiego.
Istnieje możliwość poprawy/uzupełnienia projektu w zakresie niniejszego kryterium na etapie oceny spełnienia kryteriów wyboru (zgodnie z art. 45 ust. 3 ustawy wdrożeniowej).</t>
  </si>
  <si>
    <t>Zakres projektu jest zgodny z przyjętą przez Radę Ministrów strategią ponadregionalną oraz jest to przedsięwzięcie o rzeczywistym potencjale ponadregionalnym, tj. cechujące się wartością dodaną wynikającą z koncentracji na zadaniach wykraczających poza obszar województwa, istotnych dla rozwoju na szerszym obszarze.
Istnieje możliwość poprawy/uzupełnienia projektu w zakresie niniejszego kryterium na etapie oceny spełnienia kryteriów wyboru (zgodnie z art. 45 ust. 3 ustawy wdrożeniowej).</t>
  </si>
  <si>
    <t>W ramach kryterium badaniu będzie podlegała ekonomiczna stopa zwrotu(ERR) wyrażona w % w 10-cio letnim okresie referencyjnym analizy.
Istnieje możliwość poprawy/uzupełnienia projektu w zakresie niniejszego kryterium na etapie oceny spełnienia kryteriów wyboru (zgodnie z art. 45 ust. 3 ustawy wdrożeniowej).</t>
  </si>
  <si>
    <t>Posiadanie przez podmiot leczniczy akredytacji wydanej na podstawie ustawy z dnia 6 listopada 2008 r. o akredytacji w ochronie zdrowia (dalej: akredytacji) lub jest w okresie przygotowawczym do przeprowadzenia wizyty akredytacyjnej  lub posiada certyfikat normy EN 15224 – Usługi Ochrony Zdrowia – System Zarządzania Jakością.
Istnieje możliwość poprawy/uzupełnienia projektu w zakresie niniejszego kryterium na etapie oceny spełnienia kryteriów wyboru (zgodnie z art. 45 ust. 3 ustawy wdrożeniowej).</t>
  </si>
  <si>
    <t>Inwestycja posiada pozytywną opinię o celowości inwestycji (dalej: OCI), o której mowa w ustawie o świadczeniach opieki zdrowotnej finansowanych ze środków publicznych.
Istnieje możliwość poprawy/uzupełnienia projektu w zakresie niniejszego kryterium na etapie oceny spełnienia kryteriów wyboru (zgodnie z art. 45 ust. 3 ustawy wdrożeniowej).</t>
  </si>
  <si>
    <r>
      <t>Podmiot leczniczy udziela świadczeń opieki zdrowotnej na podstawie umowy zawartej z Dyrektorem oddziału wojewódzkiego NFZ o udzielanie świadczeń opieki w rodzaju leczenie szpitalne w zakresie zbieżnym z zakresem projektu lub na podstawie innych umów finansowanych ze środków publicznych</t>
    </r>
    <r>
      <rPr>
        <sz val="7"/>
        <color theme="1"/>
        <rFont val="Calibri"/>
        <family val="2"/>
        <charset val="238"/>
        <scheme val="minor"/>
      </rPr>
      <t xml:space="preserve"> 5</t>
    </r>
    <r>
      <rPr>
        <sz val="10"/>
        <color theme="1"/>
        <rFont val="Calibri"/>
        <family val="2"/>
        <charset val="238"/>
        <scheme val="minor"/>
      </rPr>
      <t xml:space="preserve"> / Podmiot leczniczy będzie udzielał świadczeń opieki zdrowotnej na podstawie umowy zawartej z Dyrektorem wojewódzkiego oddziału NFZ o udzielanie świadczeń opieki zdrowotnej w rodzaju leczenie szpitalne w zakresie zbieżnym z zakresem projektu najpóźniej w kolejnym okresie kontraktowania świadczeń po zakończeniu realizacji projektu lub na podstawie innych umów finansowanych ze środków publicznych </t>
    </r>
    <r>
      <rPr>
        <sz val="7"/>
        <color theme="1"/>
        <rFont val="Calibri"/>
        <family val="2"/>
        <charset val="238"/>
        <scheme val="minor"/>
      </rPr>
      <t>6</t>
    </r>
    <r>
      <rPr>
        <sz val="10"/>
        <color theme="1"/>
        <rFont val="Calibri"/>
        <family val="2"/>
        <charset val="238"/>
        <scheme val="minor"/>
      </rPr>
      <t xml:space="preserve">
Istnieje możliwość poprawy/uzupełnienia projektu w zakresie niniejszego kryterium na etapie oceny spełnienia kryteriów wyboru (zgodnie z art. 45 ust. 3 ustawy wdrożeniowej).</t>
    </r>
    <r>
      <rPr>
        <sz val="7"/>
        <color theme="1"/>
        <rFont val="Calibri"/>
        <family val="2"/>
        <charset val="238"/>
        <scheme val="minor"/>
      </rPr>
      <t xml:space="preserve"> 
5 W przypadku projektów, w ramach których nie przewiduje się zwiększenia zakresu udzielania świadczeń opieki zdrowotnej. Spełnienie tego warunku będzie elementem kontroli w czasie realizacji projektu oraz po zakończeniu jego realizacji w ramach tzw. kontroli trwałości.
 6 Dotyczy tylko projektów pozakonkursowych i ma zastosowanie w przypadku projektów przewidujących rozwój działalności medycznej podmiotu leczniczego lub zwiększenie jego potencjału w tym zakresie (np. poprzez zakup dodatkowych wyrobów medycznych lub zwiększenie liczby łóżek szpitalnych). Spełnienie tego warunku będzie elementem kontroli w czasie realizacji projektu oraz po zakończeniu jego realizacji w ramach tzw. kontroli trwałości</t>
    </r>
    <r>
      <rPr>
        <sz val="10"/>
        <color theme="1"/>
        <rFont val="Calibri"/>
        <family val="2"/>
        <charset val="238"/>
        <scheme val="minor"/>
      </rPr>
      <t>.</t>
    </r>
  </si>
  <si>
    <t>Wnioskodawca dysponuje lub najpóźniej w dniu zakończenia okresu kwalifikowalności wydatków określonego w umowie o dofinansowanie projektu będzie dysponował kadrą medyczną odpowiednio wykwalifikowaną do obsługi wyrobów medycznych objętych projektem.
Istnieje możliwość poprawy/uzupełnienia projektu w zakresie niniejszego kryterium na etapie oceny spełnienia kryteriów wyboru (zgodnie z art. 45 ust. 3 ustawy wdrożeniowej).</t>
  </si>
  <si>
    <t>Wnioskodawca dysponuje lub najpóźniej w dniu zakończenia okresu kwalifikowalności wydatków określonego w umowie o dofinansowanie projektu będzie dysponował infrastrukturą techniczną niezbędną do instalacji i użytkowania sprzętu i aparatury medycznej objętej projektem.
Istnieje możliwość poprawy/uzupełnienia projektu w zakresie niniejszego kryterium na etapie oceny spełnienia kryteriów wyboru (zgodnie z art. 45 ust. 3 ustawy wdrożeniowej).</t>
  </si>
  <si>
    <t>Wydatki są racjonalne, tzn. oparte na wiarygodnych źródłach, tj.
- w zakresie robót budowlanych – kosztorys inwestorski oparty o aktualny cennik dostępny na rynku dotyczący cen w budownictwie
- w zakresie usług lub dostaw - rozeznanie rynku, cennik lub inne
- z przeprowadzonej analizy wariantów wynika, że rozwiązanie przyjęte do realizacji (wybrany wariant realizacji inwestycji) jest rozwiązaniem najlepszym biorąc pod uwagę aspekty: instytucjonalny, techniczny i środowiskowy, a także najbardziej uzasadnionym z punktu widzenia efektywności kosztowej.
Istnieje możliwość poprawy/uzupełnienia projektu w zakresie niniejszego kryterium na etapie oceny spełnienia kryteriów wyboru (zgodnie z art. 45 ust. 3 ustawy wdrożeniowej).</t>
  </si>
  <si>
    <t>Projekt nie wspiera dużych instytucji udzielających świadczeń opiekuńczych i pielęgnacyjnych zdefiniowanych w polskim prawie, dostarczających usług opieki dedykowanych dla osób niepełnosprawnych, dzieci, osób starszych i niepełnosprawnych umysłowo.
Istnieje możliwość poprawy/uzupełnienia projektu w zakresie niniejszego kryterium na etapie oceny spełnienia kryteriów wyboru (zgodnie z art. 45 ust. 3 ustawy wdrożeniowej).</t>
  </si>
  <si>
    <t>Projekt uzyskał pozytywną rekomendację Komitetu Sterującego ds. koordynacji interwencji EFSI w sektorze zdrowia wyrażoną we właściwej uchwale (dotyczy tylko projektów wybieranych do dofinansowania w trybie pozakonkursowym oraz projektów dotyczących utworzenia nowego ośrodka kardiochirurgicznego dla dzieci niezależnie od trybu wyboru projektu do realizacji).
Istnieje możliwość poprawy/uzupełnienia projektu w zakresie niniejszego kryterium na etapie oceny spełnienia kryteriów wyboru (zgodnie z art. 45 ust. 3 ustawy wdrożeniowej).</t>
  </si>
  <si>
    <t>Projekty nie zakładają zwiększenia liczby łóżek szpitalnych – chyba, że: 
a) taka potrzeba wynika z danych zawartych we właściwych mapach lub danych źródłowych do ww. map dostępnych na platformie lub na podstawie sprawozdawczości Narodowego Funduszu Zdrowia za ostatni rok sprawozdawczy, o ile dane wymagane do oceny projektu nie zostały uwzględnione w obowiązującej mapie, lub
b) projekt zakłada konsolidację dwóch lub więcej oddziałów szpitalnych/ szpitali, przy czym liczba łóżek szpitalnych w skonsolidowanej jednostce nie może być większa niż  suma łóżek w konsolidowanych oddziałach szpitalnych/ szpitalach (chyba, że spełniony jest warunek, o którym mowa w ppkt a).
Istnieje możliwość poprawy/uzupełnienia projektu w zakresie niniejszego kryterium na etapie oceny spełnienia kryteriów wyboru (zgodnie z art. 45 ust. 3 ustawy wdrożeniowej).</t>
  </si>
  <si>
    <r>
      <t xml:space="preserve"> Projekty dotyczące oddziałów o charakterze zabiegowym</t>
    </r>
    <r>
      <rPr>
        <sz val="6"/>
        <color theme="1"/>
        <rFont val="Calibri"/>
        <family val="2"/>
        <charset val="238"/>
        <scheme val="minor"/>
      </rPr>
      <t>15</t>
    </r>
    <r>
      <rPr>
        <sz val="10"/>
        <color theme="1"/>
        <rFont val="Calibri"/>
        <family val="2"/>
        <charset val="238"/>
        <scheme val="minor"/>
      </rPr>
      <t xml:space="preserve">  mogą być realizowane wyłącznie na rzecz oddziału, w którym udział świadczeń zabiegowych we wszystkich świadczeniach udzielanych na tym oddziale wynosi co najmniej 50%. 
Istnieje możliwość poprawy/uzupełnienia projektu w zakresie niniejszego kryterium na etapie oceny spełnienia kryteriów wyboru (zgodnie z art. 45 ust. 3 ustawy wdrożeniowej).
</t>
    </r>
    <r>
      <rPr>
        <sz val="7"/>
        <color theme="1"/>
        <rFont val="Calibri"/>
        <family val="2"/>
        <charset val="238"/>
        <scheme val="minor"/>
      </rPr>
      <t xml:space="preserve">15 Dotyczy projektów przewidujących w zakresie wsparcia oddziały o charakterze zabiegowym zgodnie z danymi dostępnymi na platformie danych Baza Analiz Systemowych i Wdrożeniowych.
</t>
    </r>
  </si>
  <si>
    <t>W ramach kryterium badaniu będzie podlegał wskaźnik płynności.
Istnieje możliwość poprawy/uzupełnienia projektu w zakresie niniejszego kryterium na etapie oceny spełnienia kryteriów wyboru (zgodnie z art. 45 ust. 3 ustawy wdrożeniowej).</t>
  </si>
  <si>
    <r>
      <t xml:space="preserve">Posiadanie przez podmiot leczniczy akredytacji wydanej na podstawie ustawy z dnia 6 listopada 2008 r. o akredytacji w ochronie zdrowia(dalej: akredytacji) lub jest w okresie przygotowawczym do przeprowadzenia wizyty akredytacyjnej </t>
    </r>
    <r>
      <rPr>
        <i/>
        <sz val="7"/>
        <color theme="1"/>
        <rFont val="Calibri"/>
        <family val="2"/>
        <charset val="238"/>
        <scheme val="minor"/>
      </rPr>
      <t>17</t>
    </r>
    <r>
      <rPr>
        <i/>
        <sz val="10"/>
        <color theme="1"/>
        <rFont val="Calibri"/>
        <family val="2"/>
        <charset val="238"/>
        <scheme val="minor"/>
      </rPr>
      <t xml:space="preserve">  lub posiada certyfikat normy EN 15224 – Usługi Ochrony Zdrowia – System Zarządzania Jakością.  
Istnieje możliwość poprawy/uzupełnienia projektu w zakresie niniejszego kryterium na etapie oceny spełnienia kryteriów wyboru (zgodnie z art. 45 ust. 3 ustawy wdrożeniowej).
</t>
    </r>
    <r>
      <rPr>
        <i/>
        <sz val="7"/>
        <color theme="1"/>
        <rFont val="Calibri"/>
        <family val="2"/>
        <charset val="238"/>
        <scheme val="minor"/>
      </rPr>
      <t>17 Okres przygotowawczy rozpoczyna się od daty podpisania umowy w zakresie przeprowadzenia przeglądu akredytacyjnego przez podmiot leczniczy.</t>
    </r>
  </si>
  <si>
    <r>
      <t xml:space="preserve">Przedstawienie przez wnioskodawcę zatwierdzonego przez podmiot tworzący programu restrukturyzacji </t>
    </r>
    <r>
      <rPr>
        <i/>
        <sz val="7"/>
        <color theme="1"/>
        <rFont val="Calibri"/>
        <family val="2"/>
        <charset val="238"/>
        <scheme val="minor"/>
      </rPr>
      <t>18</t>
    </r>
    <r>
      <rPr>
        <i/>
        <sz val="10"/>
        <color theme="1"/>
        <rFont val="Calibri"/>
        <family val="2"/>
        <charset val="238"/>
        <scheme val="minor"/>
      </rPr>
      <t xml:space="preserve"> podmiotu leczniczego zawierającego działania prowadzące do poprawy jego efektywności.
Istnieje możliwość poprawy/uzupełnienia projektu w zakresie niniejszego kryterium na etapie oceny spełnienia kryteriów wyboru (zgodnie z art. 45 ust. 3 ustawy wdrożeniowej).
</t>
    </r>
    <r>
      <rPr>
        <i/>
        <sz val="7"/>
        <color theme="1"/>
        <rFont val="Calibri"/>
        <family val="2"/>
        <charset val="238"/>
        <scheme val="minor"/>
      </rPr>
      <t>18   Restrukturyzacja oznacza nowoczesne zmiany dokonywane w przedsiębiorstwie, mające na celu poprawę struktury organizacyjnej i zasad funkcjonowania. A. Stabryła przyjmując za kryterium zakres restrukturyzacji wyróżnia następujące jej odmiany: (Źródło: [A. Stabryła, Zarządzanie strategiczne w teorii i praktyce firmy, PWN, Warszawa-Kraków 2000, s.251]).
Restrukturyzacja podmiotowa - dotyczy przekształceń prawno-ekonomicznych,
Restrukturyzacja przedmiotowa - dotyczy zmian w obszarze techniczno- technologicznym i asortymentowym,
Restrukturyzacja naprawcza - dotyczy przedsiębiorstw którym grozi likwidacja, najczęściej wynika ze złej sytuacji przedsiębiorstwa. Ma na celu poprawę niekorzystnych warunków ekonomicznych i przywrócenie wypłacalności firmy,
Restrukturyzacja rozwojowa - za podstawę przyjmuje decyzje strategiczne podejmowane w przedsiębiorstwie, dotyczy działań o charakterze innowacyjnym, rozwojowym. Obejmuje okres od 2 do 5 lat.
Dodatkowo wyróżnia się: 
Restrukturyzacja zasobów przedsiębiorstwa - polega na zwiększeniu wydajności majątku rzeczowego i zasobów ludzkich tak aby odpowiadały kryteriom panującym na rynku,
Restrukturyzacja techniczna i technologiczna - łączy zmiany w ofercie przedsiębiorstwa i sposobach wytwarzania produktów w jeden spójny proces (Źródło: [C. Suszyński, Restrukturyzacja, konsolidacja,  globalizacja  przedsiębiorstw,  PWE, Warszawa 2003, s.138])</t>
    </r>
  </si>
  <si>
    <t>Podmiot leczniczy realizuje działania konsolidacyjne lub inne formy współpracy z podmiotami leczniczymi tj.  realizacja świadczeń opieki zdrowotnej w oparciu o umowę podwykonawstwa, w ramach której wnioskodawca jest zleceniobiorcą, w celu wzmocnienia efektywności finansowej podmiotów leczniczych oraz ograniczenia kosztów systemu.
Istnieje możliwość poprawy/uzupełnienia projektu w zakresie niniejszego kryterium na etapie oceny spełnienia kryteriów wyboru (zgodnie z art. 45 ust. 3 ustawy wdrożeniowej).</t>
  </si>
  <si>
    <r>
      <t>Podmiot leczniczy udziela świadczeń opieki zdrowotnej w ramach modelu opieki koordynowanej</t>
    </r>
    <r>
      <rPr>
        <i/>
        <sz val="7"/>
        <color theme="1"/>
        <rFont val="Calibri"/>
        <family val="2"/>
        <charset val="238"/>
        <scheme val="minor"/>
      </rPr>
      <t xml:space="preserve">.19 
</t>
    </r>
    <r>
      <rPr>
        <i/>
        <sz val="10"/>
        <color theme="1"/>
        <rFont val="Calibri"/>
        <family val="2"/>
        <charset val="238"/>
        <scheme val="minor"/>
      </rPr>
      <t>Istnieje możliwość poprawy/uzupełnienia projektu w zakresie niniejszego kryterium na etapie oceny spełnienia kryteriów wyboru (zgodnie z art. 45 ust. 3 ustawy wdrożeniowej).</t>
    </r>
    <r>
      <rPr>
        <i/>
        <sz val="7"/>
        <color theme="1"/>
        <rFont val="Calibri"/>
        <family val="2"/>
        <charset val="238"/>
        <scheme val="minor"/>
      </rPr>
      <t xml:space="preserve">
19 Rozumianej zgodnie z definicją opieki koordynowanej zawartej w Podrozdziale 6.3.2.3 Krajowych ram strategicznych. Policy paper dla ochrony zdrowia na lata 2014-2020 (str. 191).</t>
    </r>
  </si>
  <si>
    <t>Posiadanie przez podmiot leczniczy informatycznych systemów szpitalnych.
Istnieje możliwość poprawy/uzupełnienia projektu w zakresie niniejszego kryterium na etapie oceny spełnienia kryteriów wyboru (zgodnie z art. 45 ust. 3 ustawy wdrożeniowej).</t>
  </si>
  <si>
    <t xml:space="preserve">Realizowanie przez podmiot leczniczy badań klinicznych niekomercyjnych.                  
Istnieje możliwość poprawy/uzupełnienia projektu w zakresie niniejszego kryterium na etapie oceny spełnienia kryteriów wyboru (zgodnie z art. 45 ust. 3 ustawy wdrożeniowej).                                                                                                      </t>
  </si>
  <si>
    <t>Poziom wykorzystania (obłożenie) łóżek w oddziałach lub innych jednostkach organizacyjnych objętych zakresem projektu (dane za rok poprzedzający rok złożenia wniosku o dofinansowanie).
Istnieje możliwość poprawy/uzupełnienia projektu w zakresie niniejszego kryterium na etapie oceny spełnienia kryteriów wyboru (zgodnie z art. 45 ust. 3 ustawy wdrożeniowej).</t>
  </si>
  <si>
    <r>
      <t xml:space="preserve">Uwzględnienie w projekcie  działań mających na celu modernizację lub doposażenie Bloku Operacyjnego (dalej: BO) </t>
    </r>
    <r>
      <rPr>
        <i/>
        <sz val="7"/>
        <color theme="1"/>
        <rFont val="Calibri"/>
        <family val="2"/>
        <charset val="238"/>
        <scheme val="minor"/>
      </rPr>
      <t xml:space="preserve">22 </t>
    </r>
    <r>
      <rPr>
        <i/>
        <sz val="10"/>
        <color theme="1"/>
        <rFont val="Calibri"/>
        <family val="2"/>
        <charset val="238"/>
        <scheme val="minor"/>
      </rPr>
      <t xml:space="preserve">  w celu poprawy bezpieczeństwa i jakości świadczeń opieki zdrowotnej/Uwzględnienie w projekcie działań mających na celu modernizację lub doposażenie  Oddziału/ów Anestezjologii i Intensywnej Terapii (dalej: OAiT) </t>
    </r>
    <r>
      <rPr>
        <i/>
        <sz val="7"/>
        <color theme="1"/>
        <rFont val="Calibri"/>
        <family val="2"/>
        <charset val="238"/>
        <scheme val="minor"/>
      </rPr>
      <t>23</t>
    </r>
    <r>
      <rPr>
        <i/>
        <sz val="10"/>
        <color theme="1"/>
        <rFont val="Calibri"/>
        <family val="2"/>
        <charset val="238"/>
        <scheme val="minor"/>
      </rPr>
      <t xml:space="preserve">   w celu poprawy bezpieczeństwa i jakości świadczeń opieki zdrowotnej/Uwzględnienie w projekcie działań mających na celu zwiększenie liczby stanowisk intensywnej terapii w OAiT
Istnieje możliwość poprawy/uzupełnienia projektu w zakresie niniejszego kryterium na etapie oceny spełnienia kryteriów wyboru (zgodnie z art. 45 ust. 3 ustawy wdrożeniowej).
</t>
    </r>
    <r>
      <rPr>
        <i/>
        <sz val="7"/>
        <color theme="1"/>
        <rFont val="Calibri"/>
        <family val="2"/>
        <charset val="238"/>
        <scheme val="minor"/>
      </rPr>
      <t>22  Dotyczy Bloków Operacyjnych współpracujących z oddziałami/innymi jednostkami organizacyjnymi szpitali ponadregionalnych udzielających świadczeń zdrowotnych stacjonarnych i całodobowych na rzecz osób dorosłych, dedykowanych następującym chorobom:  układu krążenia, i/lub nowotworowym, i/lub/ układu kostno– stawowo – mięśniowego, i/lub układu oddechowego, i/lub psychicznym, i/lub  ginekologii, położnictwu, neonatologii, pediatrii oraz innych oddziałów zajmujących się leczeniem dzieci.
23 Dotyczy Oddziału/ów Anestezjologii i Intensywnej Terapii współpracujących z oddziałami/innymi jednostkami organizacyjnymi szpitali ponadregionalnych udzielających świadczeń zdrowotnych stacjonarnych i całodobowych na rzecz osób dorosłych, dedykowanych następującym chorobom: układu krążenia, i/lub nowotworowym, i/lub/ układu kostno– stawowo – mięśniowego, i/lub układu oddechowego, i/lub psychicznym, i/lub ginekologii, położnictwu, neonatologii, pediatrii oraz innych oddziałów zajmujących się leczeniem dzieci.</t>
    </r>
  </si>
  <si>
    <r>
      <t xml:space="preserve">Udział świadczeń zabiegowych w stosunku do wszystkich świadczeń udzielanych na oddziale o charakterze zabiegowym </t>
    </r>
    <r>
      <rPr>
        <i/>
        <sz val="7"/>
        <color theme="1"/>
        <rFont val="Calibri"/>
        <family val="2"/>
        <charset val="238"/>
        <scheme val="minor"/>
      </rPr>
      <t>24, 25,</t>
    </r>
    <r>
      <rPr>
        <i/>
        <sz val="10"/>
        <color theme="1"/>
        <rFont val="Calibri"/>
        <family val="2"/>
        <charset val="238"/>
        <scheme val="minor"/>
      </rPr>
      <t xml:space="preserve"> objętym zakresem wsparcia</t>
    </r>
    <r>
      <rPr>
        <i/>
        <sz val="7"/>
        <color theme="1"/>
        <rFont val="Calibri"/>
        <family val="2"/>
        <charset val="238"/>
        <scheme val="minor"/>
      </rPr>
      <t xml:space="preserve"> 26
</t>
    </r>
    <r>
      <rPr>
        <i/>
        <sz val="10"/>
        <color theme="1"/>
        <rFont val="Calibri"/>
        <family val="2"/>
        <charset val="238"/>
        <scheme val="minor"/>
      </rPr>
      <t>Istnieje możliwość poprawy/uzupełnienia projektu w zakresie niniejszego kryterium na etapie oceny spełnienia kryteriów wyboru (zgodnie z art. 45 ust. 3 ustawy wdrożeniowej).</t>
    </r>
    <r>
      <rPr>
        <i/>
        <sz val="7"/>
        <color theme="1"/>
        <rFont val="Calibri"/>
        <family val="2"/>
        <charset val="238"/>
        <scheme val="minor"/>
      </rPr>
      <t xml:space="preserve">
24   Zgodnie z danymi dostępnymi na platformie danych Baza Analiz Systemowych i Wdrożeniowych.
25 Wg danych za rok poprzedzający rok składania wniosku o dofinansowanie.
26 Dotyczy projektów uwzględniających w zakresie projektu oddziały o charakterze zabiegowym.
</t>
    </r>
  </si>
  <si>
    <r>
      <t xml:space="preserve">Udział przyjęć w trybie nagłym w stosunku do wszystkich przyjęć na oddziałach o charakterze zachowawczym </t>
    </r>
    <r>
      <rPr>
        <i/>
        <sz val="7"/>
        <color theme="1"/>
        <rFont val="Calibri"/>
        <family val="2"/>
        <charset val="238"/>
        <scheme val="minor"/>
      </rPr>
      <t xml:space="preserve">24, 25 </t>
    </r>
    <r>
      <rPr>
        <i/>
        <sz val="10"/>
        <color theme="1"/>
        <rFont val="Calibri"/>
        <family val="2"/>
        <charset val="238"/>
        <scheme val="minor"/>
      </rPr>
      <t xml:space="preserve">, objętym zakresem wsparcia </t>
    </r>
    <r>
      <rPr>
        <i/>
        <sz val="7"/>
        <rFont val="Calibri"/>
        <family val="2"/>
        <charset val="238"/>
        <scheme val="minor"/>
      </rPr>
      <t xml:space="preserve">27
</t>
    </r>
    <r>
      <rPr>
        <i/>
        <sz val="10"/>
        <rFont val="Calibri"/>
        <family val="2"/>
        <charset val="238"/>
        <scheme val="minor"/>
      </rPr>
      <t>Istnieje możliwość poprawy/uzupełnienia projektu w zakresie niniejszego kryterium na etapie oceny spełnienia kryteriów wyboru (zgodnie z art. 45 ust. 3 ustawy wdrożeniowej).</t>
    </r>
    <r>
      <rPr>
        <i/>
        <sz val="7"/>
        <rFont val="Calibri"/>
        <family val="2"/>
        <charset val="238"/>
        <scheme val="minor"/>
      </rPr>
      <t xml:space="preserve">
24   Zgodnie z danymi dostępnymi na platformie danych Baza Analiz Systemowych i Wdrożeniowych.
25 Wg danych za rok poprzedzający rok składania wniosku o dofinansowanie.
27 Dotyczy projektów uwzględniających w zakresie projektu oddziały o charakterze zachowawczym.</t>
    </r>
  </si>
  <si>
    <t xml:space="preserve">Wykorzystywanie urządzeń zakupionych w ramach projektu do świadczenia usług w ramach Ambulatoryjnej Opieki Specjalistycznej.
Istnieje możliwość poprawy/uzupełnienia projektu w zakresie niniejszego kryterium na etapie oceny spełnienia kryteriów wyboru (zgodnie z art. 45 ust. 3 ustawy wdrożeniowej).
</t>
  </si>
  <si>
    <r>
      <t xml:space="preserve">Wpływ realizacji projektu na skrócenie średniego czasu hospitalizacji  </t>
    </r>
    <r>
      <rPr>
        <i/>
        <sz val="7"/>
        <color theme="1"/>
        <rFont val="Calibri"/>
        <family val="2"/>
        <charset val="238"/>
        <scheme val="minor"/>
      </rPr>
      <t xml:space="preserve">34 </t>
    </r>
    <r>
      <rPr>
        <i/>
        <sz val="10"/>
        <color theme="1"/>
        <rFont val="Calibri"/>
        <family val="2"/>
        <charset val="238"/>
        <scheme val="minor"/>
      </rPr>
      <t xml:space="preserve">na oddziałach lub innych jednostkach organizacyjnych szpitala objętych zakresem projektu w drugim roku po zakończeniu realizacji projektu w stosunku do roku bazowego (rok poprzedzający rok złożenia wniosku o dofinansowanie).
Istnieje możliwość poprawy/uzupełnienia projektu w zakresie niniejszego kryterium na etapie oceny spełnienia kryteriów wyboru (zgodnie z art. 45 ust. 3 ustawy wdrożeniowej).
</t>
    </r>
    <r>
      <rPr>
        <i/>
        <sz val="7"/>
        <color theme="1"/>
        <rFont val="Calibri"/>
        <family val="2"/>
        <charset val="238"/>
        <scheme val="minor"/>
      </rPr>
      <t>34 Średni czas hospitalizacji jest ilorazem sumy liczby dni hospitalizacji wszystkich pacjentów w danym roku kalendarzowym na oddziałach lub innych jednostkach organizacyjnych szpitala objętych zakresem projektu i liczby pacjentów tych oddziałów  lub innych jednostek organizacyjnych szpitala objętych zakresem projektu w danym roku kalendarzowym.</t>
    </r>
  </si>
  <si>
    <t>Uwzględnienie w projekcie wymiany przestarzałych urządzeń na nowe, szybsze lub bardziej precyzyjne wyroby medyczne.
Istnieje możliwość poprawy/uzupełnienia projektu w zakresie niniejszego kryterium na etapie oceny spełnienia kryteriów wyboru (zgodnie z art. 45 ust. 3 ustawy wdrożeniowej).</t>
  </si>
  <si>
    <t>KRYTERIA WYBORU PROJEKTÓW - Działanie 9.2 kryteria właściwe dla dziedziny choroby nowotworowe</t>
  </si>
  <si>
    <t>Projekty z zakresu onkologii związane z rozwojem usług medycznych lecznictwa onkologicznego w zakresie zabiegów chirurgicznych, w szczególności dotyczące sal operacyjnych, mogą być realizowane wyłącznie przez podmiot leczniczy, który przekroczył wartość progową (próg odcięcia) 60 zrealizowanych radykalnych i oszczędzających zabiegów chirurgicznych rocznie dla nowotworów danej grupy narządowej. Radykalne zabiegi chirurgiczne rozumiane są zgodnie z listą procedur wg klasyfikacji ICD9 zaklasyfikowanych jako zabiegi radykalne w wybranych grupach nowotworów zamieszczoną na platformie. 
Projekty z zakresu onkologii nie mogą przewidywać:
• zwiększania liczby urządzeń do Pozytonowej Tomografii Emisyjnej (PET) – chyba, że taka potrzeba wynika z  danych zawartych we właściwych mapach lub danych źródłowych do ww. map dostępnych na internetowej platformie danych Baza Analiz Systemowych i Wdrożeniowych udostępnionej przez Ministerstwo Zdrowia  lub na podstawie sprawozdawczości Narodowego Funduszu Zdrowia za ostatni rok sprawozdawczy, o ile dane wymagane do oceny projektu nie zostały uwzględnione w obowiązującej mapie, 
• wymiany PET – chyba, że taki wydatek zostanie uzasadniony stopniem zużycia urządzenia,
• utworzenia nowego ośrodka chemioterapii – chyba, że taka potrzeba wynika z  danych zawartych we właściwych mapach lub danych źródłowych do ww. map dostępnych na internetowej platformie danych Baza Analiz Systemowych i Wdrożeniowych udostępnionej przez Ministerstwo Zdrowia  lub na podstawie sprawozdawczości Narodowego Funduszu Zdrowia za ostatni rok sprawozdawczy, o ile dane wymagane do oceny projektu nie zostały uwzględnione w obowiązującej mapie,  
• zakupu dodatkowego akceleratora liniowego do teleradioterapii – chyba, że taka potrzeba wynika z  danych zawartych we właściwych mapach lub danych źródłowych do ww. map dostępnych na internetowej platformie danych Baza Analiz Systemowych i Wdrożeniowych udostępnionej przez Ministerstwo Zdrowia  lub na podstawie sprawozdawczości Narodowego Funduszu Zdrowia za ostatni rok sprawozdawczy, o ile dane wymagane do oceny projektu nie zostały uwzględnione w obowiązującej mapie,  oraz jedynie w miastach w niej wskazanych,
• wymiany akceleratora liniowego do teleradioterapii – chyba, że taki wydatek zostanie uzasadniony stopniem zużycia urządzenia, w tym w szczególności gdy urządzenie ma więcej niż 10 lat.</t>
  </si>
  <si>
    <t>Kryteria dotyczące projektów w zakresie onkologii premiują projekty, które przewidują, że w wyniku ich realizacji nastąpi wzrost liczby radykalnych zabiegów chirurgicznych wykonywanych przez dany podmiot leczniczy. Radykalne zabiegi chirurgiczne rozumiane są zgodnie z Listą procedur wg klasyfikacji ICD9 zaklasyfikowanych jako zabiegi radykalne w wybranych grupach nowotworów zamieszczoną na platformie.</t>
  </si>
  <si>
    <t>Radykalne zabiegi chirurgiczne</t>
  </si>
  <si>
    <t>merytoryczne I stopnia dla działania 9.2
(kryterium nr 19) - kryterium premiujące - 4 pkt</t>
  </si>
  <si>
    <t>Kryteria dotyczące projektów w zakresie onkologii premiują projekty zakładające działania przyczyniające się do:
• zwiększenia wykrywalności tych nowotworów, dla których struktura stadiów jest najmniej korzystna w danym regionie zgodnie z danymi zawartymi we właściwej mapie, lub
• w zakresie chemioterapii – zwiększenia udziału świadczeń z ww. zakresu w trybie jednodniowym lub ambulatoryjnym, lub
• wcześniejszego wykrywania nowotworów złośliwych, np. poprzez premiowanie projektów realizowanych w podmiotach, które wdrażają programy profilaktyczne w  powiatach, w których dane dotyczące epidemiologii (np. standaryzowany współczynnik chorobowości) wynikające z danych zawartych we właściwych mapach lub danych źródłowych do ww. map dostępnych na internetowej platformie danych Baza Analiz Systemowych i Wdrożeniowych udostępnionej przez Ministerstwo Zdrowia  lub na podstawie sprawozdawczości Narodowego Funduszu Zdrowia za ostatni rok sprawozdawczy, o ile dane wymagane do oceny projektu nie zostały uwzględnione w obowiązującej mapie, są najwyższe w danym województwie.</t>
  </si>
  <si>
    <t>Chemioterapia</t>
  </si>
  <si>
    <t>merytoryczne I stopnia dla działania 9.2
(kryterium nr 20) - kryterium premiujące - 4 pkt</t>
  </si>
  <si>
    <t>Kryteria dotyczące projektów w zakresie onkologii premiują projekty realizowane przez podmioty, które zapewniają lub będą zapewniać najpóźniej w kolejnym okresie kontraktowania świadczeń opieki zdrowotnej po zakończeniu realizacji projektu, kompleksową opiekę onkologiczną, rozumianą jako: 
• udzielanie świadczeń opieki zdrowotnej finansowanych ze środków publicznych, oprócz zakresów onkologicznych, tj. chirurgia onkologiczna, onkologia kliniczna, w  minimum 2 innych zakresach w ramach lecznictwa szpitalnego i AOS o tym samym profilu, oraz
• udokumentowaną koordynację, w tym dostęp do świadczeń chemioterapii i radioterapii onkologicznej i medycyny nuklearnej - w przypadku nowotworów leczonych z  wykorzystaniem medycyny nuklearnej.</t>
  </si>
  <si>
    <t>merytoryczne I stopnia dla działania 9.2
(kryterium nr 21) - kryterium premiujące - 4 pkt</t>
  </si>
  <si>
    <t>nie dotyczy</t>
  </si>
  <si>
    <t>formalne dla działania 9.2
(kryterium nr 12.2, 12.3) - kryterium dostępu</t>
  </si>
  <si>
    <t>Narzędzie 15</t>
  </si>
  <si>
    <t xml:space="preserve"> Kryteria premiują projekty realizowane przez podmioty posiadające zatwierdzony przez podmiot tworzący program restrukturyzacji zaktualizowany w oparciu o dane wynikające z map potrzeb zdrowotnych, zawierający działania prowadzące do poprawy ich efektywności – dotyczy szpitali.</t>
  </si>
  <si>
    <t>Sprawdzane jest, czy projekt został przygotowany (albo jest przygotowywany i właściwa instytucja jest w stanie na bieżąco weryfikować poprawność dalszych działań w tym zakresie) zgodnie z prawem dotyczącym ochrony środowiska, w tym:
- ustawą z dnia 3 października 2008 r. o udostępnianiu informacji o środowisku i jego ochronie, udziale społeczeństwa w ochronie środowiska oraz o ocenach oddziaływania na środowisko (t.j. Dz.U. z 2017 r. poz. 1405 z późn.zm);
- ustawą z dnia 27 kwietnia 2001 r. Prawo ochrony środowiska (t.j. Dz.U. z 2017 r. poz. 519 z poźn.zm);
- ustawą z dnia 16 kwietnia 2004 r. o ochronie przyrody (t.j. Dz.U. z 2016 r. poz. 2134 z późn.zm);
- ustawą z dnia 20 lipca 2017 r. Prawo wodne (t.j. Dz.U. z 2017 r. poz. 1566 z późn.zm).
Weryfikacji podlega pełna dokumentacja, zgodnie z regulaminem konkursu lub wezwaniem do złożenia wniosku o dofinansowanie dla projektu pozakonkursowego.
Istnieje możliwość poprawy/uzupełnienia projektu w zakresie niniejszego kryterium na etapie oceny spełnienia kryteriów wyboru (zgodnie z art. 45 ust. 3 ustawy wdrożeniowej).</t>
  </si>
  <si>
    <r>
      <t xml:space="preserve">Zaplanowane w ramach projektu działania są uzasadnione z punktu widzenia rzeczywistego zapotrzebowania na dany produkt (wytworzona infrastruktura, w tym ilość, parametry wyrobu medycznego są adekwatne do zakresu udzielanych przez jednostkę świadczeń opieki zdrowotnej lub, w przypadku poszerzania oferty medycznej </t>
    </r>
    <r>
      <rPr>
        <sz val="7"/>
        <color theme="1"/>
        <rFont val="Calibri"/>
        <family val="2"/>
        <charset val="238"/>
        <scheme val="minor"/>
      </rPr>
      <t>9</t>
    </r>
    <r>
      <rPr>
        <sz val="10"/>
        <color theme="1"/>
        <rFont val="Calibri"/>
        <family val="2"/>
        <charset val="238"/>
        <scheme val="minor"/>
      </rPr>
      <t xml:space="preserve">, odpowiada na zidentyfikowane deficyty podaży świadczeń opieki zdrowotnej), tj.:
• w zakresie robót budowalnych – możliwe jest wykonanie prac budowlanych w danym oddziale lub jednostce współpracującej z oddziałem, z wyłączeniem </t>
    </r>
    <r>
      <rPr>
        <sz val="7"/>
        <color theme="1"/>
        <rFont val="Calibri"/>
        <family val="2"/>
        <charset val="238"/>
        <scheme val="minor"/>
      </rPr>
      <t>10</t>
    </r>
    <r>
      <rPr>
        <sz val="10"/>
        <color theme="1"/>
        <rFont val="Calibri"/>
        <family val="2"/>
        <charset val="238"/>
        <scheme val="minor"/>
      </rPr>
      <t xml:space="preserve">  budowy nowego obiektu; 
•  w zakresie zakupu wyrobów medycznych – zakres projektu powinien być zgodny z warunkami określonymi w rozporządzeniu Ministra Zdrowia z dnia 22 listopada 2013 r. w sprawie świadczeń gwarantowanych z zakresu leczenia szpitalnego odnośnie wymogów określonych dla zakresu objętego umową z Dyrektorem wojewódzkiego oddziału Narodowego Funduszu Zdrowia lub warunkami określonymi w innych przepisach w zakresie wymagań dla realizowania poszczególnych procedur. Możliwy jest zakup dodatkowych wyrobów medycznych ujętych w ww. wymogach pod warunkiem wykazania, że ten, który posiada Wnioskodawca jest wykorzystywany w maksymalnym stopniu.
Istnieje możliwość poprawy/uzupełnienia projektu w zakresie niniejszego kryterium na etapie oceny spełnienia kryteriów wyboru (zgodnie z art. 45 ust. 3 ustawy wdrożeniowej).
</t>
    </r>
    <r>
      <rPr>
        <sz val="7"/>
        <color theme="1"/>
        <rFont val="Calibri"/>
        <family val="2"/>
        <charset val="238"/>
        <scheme val="minor"/>
      </rPr>
      <t>9 Dotyczy tylko projektów pozakonkursowych i ma zastosowanie w przypadku projektów przewidujących rozwój działalności medycznej podmiotu leczniczego lub zwiększenie jego potencjału w tym zakresie (np. poprzez zakup dodatkowych wyrobów medycznych lub zwiększenie liczby łóżek szpitalnych).
10 Nie dotyczy projektów pozakonkursowych i ograniczenie to nie ma zastosowanie w przypadku projektów przewidujących rozwój działalności medycznej podmiotu leczniczego lub zwiększenie jego potencjału w tym zakresie (np. poprzez zakup dodatkowych wyrobów medycznych lub zwiększenie liczby łóżek szpitalnych).</t>
    </r>
  </si>
  <si>
    <t>Kompleksowość udzielanych świadczeń onkologicznych</t>
  </si>
  <si>
    <t>POIS.09.01.00-00-0256/17-00</t>
  </si>
  <si>
    <t>WSPARCIE BAZ LOTNICZEGO POGOTOWIA RATUNKOWEGO – ETAP 1</t>
  </si>
  <si>
    <t>elem projektu jest poprawa jakości i dostępności usług świadczonych przez Lotnicze Pogotowie Ratunkowe, co przyczyni się do zwiększenia dostępności świadczeń zdrowotnych dla pacjentów.
Zakres przedmiotowy projektu - wybudowanie i wyremontowanie oraz doposażanie 5 baz Lotniczego Pogotowia Ratunkowego zlokalizowanych w: 
- Olsztynie-Gryźlinach - budowa bazy HEMS wraz z zagospodarowaniem terenu; zaprojektowanie, dostawa i montaż przesuwnicy pod śmigłowiec; zakup wyposażenia bazy, 
- Świdniku-Lublinie - budowa bazy HEMS wraz z zagospodarowaniem terenu; zaprojektowanie, dostawa i montaż przesuwnicy pod śmigłowiec; zakup wyposażenia bazy, 
- Płocku - przebudowa/rozbudowa bazy HEMS wraz z zagospodarowaniem terenu; zaprojektowanie, dostawa i montaż przesuwnicy pod śmigłowiec; zakup wyposażenia bazy, 
- Gdańsku - zaprojektowanie i wybudowanie stacji paliw do tankowania śmigłowca, 
- Sanoku - zaprojektowanie i wybudowanie kontenerowego agregatu prądowego wraz z dostosowaniem istniejącej instalacji elektrycznej.</t>
  </si>
  <si>
    <t xml:space="preserve">KRYTERIA WYBORU PROJEKTÓW - Działanie 9.2 kryteria właściwe dla projektów w zakresie ginekologii, położnictwa, neonatologii, pediatrii oraz innych oddziałów zajmujących się leczeniem dzieci oraz dot. utworzenia  ośrodków leczenia niepłodności </t>
  </si>
  <si>
    <r>
      <t xml:space="preserve">Projekty dotyczące oddziałów o charakterze położniczym mogą być realizowane wyłącznie przez podmioty: I) które zgodnie z prognozą zapotrzebowania na placówki położnicze przedstawioną w mapie potrzeb w zakresie ciąży, porodu i połogu oraz opieki nad noworodkiem wykazują potencjał na przeprowadzenie minimum 400 porodów w 2020 r., lub II) których funkcjonowanie jest niezbędne dla zapewnienia szybkiego dostępu do świadczeń położniczych, tj. które jako jedyne zapewniają świadczenia w promieniu 40 km lub III) które w wyniku realizacji projektu będą przeprowadzać 400 porodów i jednocześnie zmiana udziału porodów powikłanych wśród wszystkich porodów będzie nie większa niż zmiana ogólnopolska. 
Projekty dotyczące oddziałów pediatrycznych </t>
    </r>
    <r>
      <rPr>
        <sz val="7"/>
        <color theme="1"/>
        <rFont val="Calibri"/>
        <family val="2"/>
        <charset val="238"/>
        <scheme val="minor"/>
      </rPr>
      <t>8</t>
    </r>
    <r>
      <rPr>
        <sz val="10"/>
        <color theme="1"/>
        <rFont val="Calibri"/>
        <family val="2"/>
        <charset val="238"/>
        <scheme val="minor"/>
      </rPr>
      <t xml:space="preserve"> mogą być realizowane wyłącznie przez podmioty, które sprawozdały co najmniej 700 hospitalizacji na oddziale pediatrycznym </t>
    </r>
    <r>
      <rPr>
        <sz val="7"/>
        <color theme="1"/>
        <rFont val="Calibri"/>
        <family val="2"/>
        <charset val="238"/>
        <scheme val="minor"/>
      </rPr>
      <t>9</t>
    </r>
    <r>
      <rPr>
        <sz val="10"/>
        <color theme="1"/>
        <rFont val="Calibri"/>
        <family val="2"/>
        <charset val="238"/>
        <scheme val="minor"/>
      </rPr>
      <t xml:space="preserve"> .
</t>
    </r>
    <r>
      <rPr>
        <sz val="7"/>
        <color theme="1"/>
        <rFont val="Calibri"/>
        <family val="2"/>
        <charset val="238"/>
        <scheme val="minor"/>
      </rPr>
      <t>8 VIII część kodu resortowego: 4401
9 VIII część kodu resortowego: 4401</t>
    </r>
  </si>
  <si>
    <r>
      <t xml:space="preserve">1. Projekty dotyczące oddziałów o charakterze położniczym mogą być realizowane wyłącznie . przez podmioty:
a) które zgodnie z prognozą zapotrzebowania na placówki położnicze przedstawioną w mapie potrzeb w zakresie ciąży, porodu i połogu oraz opieki nad noworodkiem wykazują potencjał na przeprowadzenie minimum 400 porodów w 2020 r. lub
b) których funkcjonowanie jest niezbędne dla zapewnienia szybkiego dostępu do świadczeń położniczych, tj. które jako jedyne zapewniają świadczenia w promieniu 40 km lub
c) które w wyniku realizacji projektu będą przeprowadzać 400 porodów i jednocześnie zmiana udziału porodów powikłanych wśród wszystkich porodów będzie nie większa niż zmiana ogólnopolska.
Istnieje możliwość poprawy/uzupełnienia projektu w zakresie niniejszego kryterium na etapie oceny spełnienia kryteriów wyboru (zgodnie z art. 45 ust. 3 ustawy wdrożeniowej).
2. Projekty dotyczące oddziałów pediatrycznych </t>
    </r>
    <r>
      <rPr>
        <sz val="7"/>
        <color theme="1"/>
        <rFont val="Calibri"/>
        <family val="2"/>
        <charset val="238"/>
        <scheme val="minor"/>
      </rPr>
      <t>54</t>
    </r>
    <r>
      <rPr>
        <sz val="10"/>
        <color theme="1"/>
        <rFont val="Calibri"/>
        <family val="2"/>
        <charset val="238"/>
        <scheme val="minor"/>
      </rPr>
      <t xml:space="preserve"> mogą być realizowane wyłącznie przez podmioty, które sprawozdały co najmniej 700 </t>
    </r>
    <r>
      <rPr>
        <sz val="7"/>
        <color theme="1"/>
        <rFont val="Calibri"/>
        <family val="2"/>
        <charset val="238"/>
        <scheme val="minor"/>
      </rPr>
      <t>55</t>
    </r>
    <r>
      <rPr>
        <sz val="10"/>
        <color theme="1"/>
        <rFont val="Calibri"/>
        <family val="2"/>
        <charset val="238"/>
        <scheme val="minor"/>
      </rPr>
      <t xml:space="preserve"> hospitalizacji na oddziale pediatrycznym </t>
    </r>
    <r>
      <rPr>
        <sz val="7"/>
        <color theme="1"/>
        <rFont val="Calibri"/>
        <family val="2"/>
        <charset val="238"/>
        <scheme val="minor"/>
      </rPr>
      <t>56</t>
    </r>
    <r>
      <rPr>
        <sz val="10"/>
        <color theme="1"/>
        <rFont val="Calibri"/>
        <family val="2"/>
        <charset val="238"/>
        <scheme val="minor"/>
      </rPr>
      <t xml:space="preserve">.
Istnieje możliwość poprawy/uzupełnienia projektu w zakresie niniejszego kryterium na etapie oceny spełnienia kryteriów wyboru (zgodnie z art. 45 ust. 3 ustawy wdrożeniowej).
</t>
    </r>
    <r>
      <rPr>
        <sz val="7"/>
        <color theme="1"/>
        <rFont val="Calibri"/>
        <family val="2"/>
        <charset val="238"/>
        <scheme val="minor"/>
      </rPr>
      <t>54 VIII część kodu resortowego: 4401
55 Wg danych za rok poprzedzający rok złożenia wniosku o dofinansowanie.
56 VIII część kodu resortowego: 4401</t>
    </r>
    <r>
      <rPr>
        <sz val="10"/>
        <color theme="1"/>
        <rFont val="Calibri"/>
        <family val="2"/>
        <charset val="238"/>
        <scheme val="minor"/>
      </rPr>
      <t xml:space="preserve">
</t>
    </r>
  </si>
  <si>
    <t xml:space="preserve">KRYTERIA WYBORU PROJEKTÓW - Działanie 9.2 kryteria merytoryczne I stopnia właściwe dla projektów z zakresu chorób układu krążenia, nowotworowych, układu kostno-stawowo-mięśniowego, chorób układu oddechowego, ginekologii, położnictwa, neonatologii, pediatrii </t>
  </si>
  <si>
    <t>POIS.09.01.00-00-0001/16</t>
  </si>
  <si>
    <t>POIS.09.01.00-00-0002/16</t>
  </si>
  <si>
    <t>POIS.09.01.00-00-0004/16</t>
  </si>
  <si>
    <t>POIS.09.01.00-00-0006/16</t>
  </si>
  <si>
    <t>POIS.09.01.00-00-0007/16</t>
  </si>
  <si>
    <t>POIS.09.01.00-00-0009/16</t>
  </si>
  <si>
    <t>POIS.09.01.00-00-0010/16</t>
  </si>
  <si>
    <t>POIS.09.01.00-00-0011/16</t>
  </si>
  <si>
    <t>POIS.09.01.00-00-0012/16</t>
  </si>
  <si>
    <t>POIS.09.01.00-00-0013/16</t>
  </si>
  <si>
    <t>POIS.09.01.00-00-0015/16</t>
  </si>
  <si>
    <t>POIS.09.01.00-00-0017/16</t>
  </si>
  <si>
    <t>POIS.09.01.00-00-0019/16</t>
  </si>
  <si>
    <t>POIS.09.01.00-00-0020/16</t>
  </si>
  <si>
    <t>POIS.09.01.00-00-0021/16</t>
  </si>
  <si>
    <t>POIS.09.01.00-00-0023/16</t>
  </si>
  <si>
    <t>POIS.09.01.00-00-0024/16</t>
  </si>
  <si>
    <t>POIS.09.01.00-00-0026/16</t>
  </si>
  <si>
    <t>POIS.09.01.00-00-0027/16</t>
  </si>
  <si>
    <t>POIiŚ.9.P.222</t>
  </si>
  <si>
    <t>POIiŚ.9.P.223</t>
  </si>
  <si>
    <t>POIiŚ.9.P.224</t>
  </si>
  <si>
    <t>POIiŚ.9.P.225</t>
  </si>
  <si>
    <t>POIiŚ.9.P.226</t>
  </si>
  <si>
    <t>POIiŚ.9.P.227</t>
  </si>
  <si>
    <t>POIiŚ.9.P.228</t>
  </si>
  <si>
    <t>POIiŚ.9.P.229</t>
  </si>
  <si>
    <t>POIS.09.01.00-00-0253/17-00</t>
  </si>
  <si>
    <t xml:space="preserve">W zakresie przedmiotowym projektu zaplanowano następujące elementy: I. Budowa budynku bloku operacyjnego, szpitalnego oddziału ratunkowego z lądowiskiem wyniesionym dla śmigłowca ratunkowego na dachu budynku, oddziałami szpitalnymi wraz z łącznikiem biegnącym do budynku szpitala MSWIA w tym: I.1. Budowa szpitalnego oddziału ratunkowego (KOSZTY KWALIFIKOWALNE) oraz bloku operacyjnego, oddziałów szpitalnych wraz z łącznikiem biegnącym do budynku szpitala MSWIA (KOSZTY NIEKWALIFIKOWALNE) I.2. Budowa lądowiska dla śmigłowca ratunkowego wyniesionego na dachu budynku (KOSZTY KWALIFIKOWALNE) II. Zakup wyrobów medycznych (aparatury medycznej), wyposażenia socjalno-bytowego oraz wyposażenia biurowego/administracyjnego na potrzeby SOR w tym: II.1. Zakup wyrobów medycznych (aparatury medycznej) II.2. Zakup wyposażenia socjalno-bytowego II.3. Zakup wyposażenia biurowego/administracyjnego Dodatkowo w ramach projektu prowadzona będzie promocja projektu – kategoria kosztów: usługi (KOSZTY KWALIFIKOWALNE). </t>
  </si>
  <si>
    <t>Rozbudowa SP ZOZ MSWiA w Rzeszowie w celu utworzenia Szpitalnego Oddziału Ratunkowego wraz z lądowiskiem</t>
  </si>
  <si>
    <t>POIS.09.01.00-00-0255/17-00</t>
  </si>
  <si>
    <t>107 SZPITAL WOJSKOWY Z PRZYCHODNIĄ – SAMODZIELNY PUBLICZNY ZAKŁAD OPIEKI ZDROWOTNEJ</t>
  </si>
  <si>
    <t xml:space="preserve">Budowa lądowiska dla smigłowców przy jednostce wycpecjalizowanej w zakresie udzielania świadczeń zdrowotnych niezbędnych dla ratownictwa medycznegio w Wałczu </t>
  </si>
  <si>
    <t xml:space="preserve">Planowana inwestycja polegająca na budowie lądowiska wraz z drogą dojazdową będzie realizowana na terenie miasta Wałcz, w powiecie wałeckim, województwie zachodniopomorskim. </t>
  </si>
  <si>
    <t>POIS.09.01.00-00-0257/17-00</t>
  </si>
  <si>
    <t>Budowa i wyposażenie Szpitalnego Oddziału  Ratunkowego  w SPZOZ w Wolsztynie</t>
  </si>
  <si>
    <t>SAMODZIELNY PUBLICZNY ZAKŁAD OPIEKI ZDROWOTNEJ W WOLSZTYNIE</t>
  </si>
  <si>
    <t>Wolsztyn</t>
  </si>
  <si>
    <t>64-200</t>
  </si>
  <si>
    <t>Wschowska 1</t>
  </si>
  <si>
    <t>W zakres rzeczowy projektu wchodzą: -Roboty budowlane- związane z wybudowaniem nowego Szpitalnego Oddziału Ratunkowego. Prace dotyczyć będą pomieszczeń w których zostanie zlokalizowany SOR, w nowo dobudowanym skrzydle Szpitala; -Zakup aparatury medycznej i wyposażenia; -Prace przygotowawcze- przygotowanie dokumentacji aplikacyjnej.</t>
  </si>
  <si>
    <t>POIS.09.02.00-00-0137/17-00</t>
  </si>
  <si>
    <t>POIS.09.02.00-00-0138/17-00</t>
  </si>
  <si>
    <t>POIS.09.02.00-00-0124/17-00</t>
  </si>
  <si>
    <t>POIS.09.02.00-00-0125/17-00</t>
  </si>
  <si>
    <t>POIS.09.02.00-00-0126/17-00</t>
  </si>
  <si>
    <t>POIS.09.02.00-00-0127/17-00</t>
  </si>
  <si>
    <t>POIS.09.02.00-00-0128/17-00</t>
  </si>
  <si>
    <t>POIS.09.02.00-00-0129/17-00</t>
  </si>
  <si>
    <t>W ramach realizacji projektu planowana jest realizacja następujących działań: I. Modernizacja pomieszczeń laboratorium andrologicznego (koszty niekwalifikowalne w projekcie), II. Zakup następującego sprzętu (koszty kwalifikowalne oraz niekwalifikowalne w projekcie): - Analizator nasienia - 1 szt. (koszty niekwalifikowalne), - Mikroskop odwrócony kontrastowo – fazowy - 1 szt. (koszty niekwalifikowalne), - Mikroskop biologiczny fluorescencyjny - 1 szt. (koszty niekwalifikowalne), - Kamera do mikroskopu - 1 szt. (koszty niekwalifikowalne), - Zamrażarka do programowalnego zamrażania plemników - 1 szt. (koszty niekwalifikowalne), - Chłodziarko – zamrażarka - 1 szt. (koszty niekwalifikowalne), - Wirówki cytologiczne - 2 szt. (koszty niekwalifikowalne), - Mikropłytkowy czytnik wielodetekcyjny - 1 szt. (koszty niekwalifikowalne), - Mikrotom rotacyjny - 1 szt. (koszty niekwalifikowalne), - Redestylator elektryczy - 1 szt. (koszty niekwalifikowalne), - Komplet komór do diagnostyki nasienia - 1 szt. (koszty niekwalifikowalne), - Wieża endoskopowa ultra HD - 1 szt. (koszty kwalifikowalne), - Zestaw laparoskopowy z narzędziami - 1 szt. (koszty kwalifikowalne), - Pompa infuzyjna - 6 szt. (koszty kwalifikowalne). III. Informacja i promocja (koszty kwalifikowalne), IV. Zarządzanie projektem (koszty kwalifikowalne).</t>
  </si>
  <si>
    <t>Poprawa dostępności do wysokiej jakości świadczeń z zakresu diagnostyki i leczenia niepłodności w Uniwersyteckim Centrum Zdrowia Kobiety i Noworodka Warszawskiego Uniwersytetu Medycznego Sp. z o.o.</t>
  </si>
  <si>
    <t>Plac Sokratesa Starynkiewicza 1/3</t>
  </si>
  <si>
    <t xml:space="preserve">Program kompleksowej ochrony zdrowia prokreacyjnego w Uniwersyteckim Szpitalu Klinicznym w Białymstoku </t>
  </si>
  <si>
    <t>W ramach projektu planowana jest realizacja następujących działań: I. Zakup sprzętu: a) Wydatki niekwalifkowalne: - Analizator nasienia - CASA do rutynowej analizy nasienia - 1 szt., - Mikroskop odwrócony kontrastowo-fazowy z oprzyrządowaniem do zapisywania ruchu plemników i możliwością archiwizacji - 1 szt., - Mikroskop biologiczny fluoresceiny z oprzyrządowaniem - 1 szt., - Kamera do mikroskopu - 1 szt., - Zamrażarka do programowalnego zamrażania plemników - 1 szt., - Chłodziarka-zamrażarka do programowalnego zamrażania plemników - 1 szt., - Wirówki cytologiczne - 1 szt., - Mikropłytkowy czytnik wielodetekcyjny - 1 szt., - Mikrotom rotacyjny - 1 szt., - Redestylator elektryczny - 1 szt., - Komory do diagnostyki nasienia - komora Neubauera, komora Maklera - 1 szt., - Analizator biochemiczny - 1 szt. a) Wydatki kwalifkowalne: - Wieża endoskopowa, w tym: tor wizyjny z kamerą endoskopową, źródło światła, monitor medyczny z akcesoriami, insuflator, pompa ssąco płucząca - 1 szt., - Laparoskop z zestawem laparoskopowym wraz z instrumentarium endoskopowym - 1 szt., - Zestaw do histeroskopii - (histeroskop operacyjny 4.3 mm z instrumentarium, minihisteroskop 3 mm z przenośnym torem wizyjnym i instrumentarium) - 1 szt., - Resektoskop bipolarny - 1 szt., - Fotel zabiegowy - 1 szt., - Diatermia - 1 szt., - System ultrasonograficzny - ultrasonograf z kompletem głowic, stacja robocza do przesyłania i analizy obrazów i sekwencji video - 1 szt. II. Informacja i promocja (koszty kwalifikowalne w projekcie).</t>
  </si>
  <si>
    <t xml:space="preserve"> śląskie</t>
  </si>
  <si>
    <t>Doposażenie jednostek organizacyjnych Szpitala Uniwersyteckiego w Krakowie w celu utworzenia referencyjnego ośrodka leczenia niepłodności</t>
  </si>
  <si>
    <t>W ramach projektu planowana jest realizacja następujących działań: I. Zakup, dostawa i instalacja 12 szt. wyrobów medycznych służących wyposażeniu laboratorium andrologicznego (koszty niekwalifikowalne w projekcie): - Analizator nasienia "CASA" do rutynowej analizy nasienia (do analizy koncentracji, ruchu, morfologii oraz fragmentacji DNA plemników) – 1 szt., - Kamera do mikroskopu - 1 szt., - Mikroskop odwrócony kontrastowo-fazowy z oprzyrządowaniem do zapisywania ruchu plemników i możliwością archiwizacji - 1 szt., - Mikroskop biologiczny fluorescencyjny z oprzyrządowaniem - 1 szt., - Zamrażarka do programowalnego zamrażania plemników - 1 szt., - Chłodziarko-zamrażarka do programowalnego zamrażania plemników - 1 szt., - Wirówka cytologiczna - 1 szt., - Komory do diagnostyki nasienia - komora Neubauera, komora Maklera - 1 zestaw, - Mikrotom rotacyjny - 1 szt., - Mikropłytkowy czytnik wielodetekcyjny - 1 szt., - Redestylator elektryczny - 1 szt., - Analizator biochemiczny - 1 szt. II. Zakup, dostawa i instalacja 7 szt. wysokospecjalistycznej aparatury medycznej, służącej wyposażeniu sali operacyjnej, Pracowni USG i Pracowni Histeroskopii, działających w strukturach OK Endokrynologii Ginekologicznej i Ginekologii (koszty kwalifikowalne w projekcie): - Wieża endoskopowa - 1 szt., - Laparoskop wraz z zestawem laparoskopowym - 1 szt., - Minihisteroskop Betocchiego - 1 szt., - Zestaw do przezpochwowej hydrolaparoskopii (TVHL) - 1 szt., - Diatermia umożliwiająca przeprowadzenie koagulacji - 1 szt., - System koagulacji - 1 szt., - Ultrasonograf - 1 szt. III. Przygotowanie studium wykonalności (koszty kwalifikowalne w projekcie), IV. Promocja projektu (koszty kwalifikowalne w projekcie).</t>
  </si>
  <si>
    <t>W ramach realizacji projektu planuje się realizację następujących działań: I. Zakup sprzętu medycznego na potrzeby oddziału Ginekologii i Położnictwa oraz Pracowni Ultrasonograficznej: - Tor wizyjny Ultra HD w technologii 3D - 1 szt., - Elektroniczny insuflator - 1 szt., - Pompa ssąco-płucząca - 1 szt., - Histeroskop z resektoskopem bipolarnym - 1 szt., - Minihisteroskopy - 1 szt., - Zestaw do przezpochwowej hydrolaparoskopii - 1 szt., - Ultrasonograf - wydatek kwalifikowalny w ramach POIŚ - 1 szt. II. Zakup sprzętu medycznego na potrzeby pracowni andrologicznej: - Analizator nasienia CASA, mikroskop biologiczny fluorescencyjny z oprzyrządowaniem, komory do diagnostyki nasienia, kamera do mikroskopu - 1 szt., - Mikroskop odwrócony kontrastowo -fazowy z oprzyrządowaniem do zapisywania ruchu plemników - 1 szt., - Wirówka cytologiczna - 1 szt., - Zamrażarka do programowalnego zamrażania plemników, Chłodziarko-zamrażarka do programowalnego zamrażania plemników - 1 szt., - Mikropłytkowy czytnik wielodetekcyjny, redestylator - 1 szt., - Mikrotom rotacyjny - 1 szt., - Analizator Biochemiczny (wydatek niekwalifikowalny) - 1 szt. III. Przebudowa i modernizacja Oddział Endokrynologii Ginekologicznej (wydatek niekwalifikowalny), IV. Przebudowa i modernizacja Pracowni andrologicznej wraz z pokojem zabiegowym w ramach poradni niepłodności (wydatek niekwalifikowalny).</t>
  </si>
  <si>
    <t>Przedmiotem projektu jest realizacja następujących działań: I. Zakup sprzętu medycznego: - Koszty kwalifikowalne: zakup sprzętu do diagnostyki ultrasonograficznej – 2 szt. aparatów USG 3D/4D - jeden do Pracowni USG (wymiana aparatu z 2009 r.) i jeden na Oddział Niepłodności i Endokrynologii Rozrodu (wymiana aparatu z 2009r.) Zakup sprzętu do znieczulania – 2 szt. aparatów do znieczulania - na salę operacyjną całodobowej Izby Przyjęć, gdzie przyjmowane są nagłe przypadki całodobowo oraz do Centralnego Gabinetu Zabiegowego, w którym odbywa się rocznie ponad 4000 zabiegów. - Koszty niekwalifikowalne: wyposażenie laboratorium andrologicznego : analizator nasienia, mikroskopy odwrócone kontrastowo-fazowe, kamera do mikroskopu, zamrażarka do plemników, mikroskop biologiczny, wirówki laboratoryjne, komory do diagnostyki nasienia, mikropłytkowy czytnik, mikrotom rotacyjny, analizator biochemiczny. II. Roboty budowlane (koszty niekwalifikowlane): Modernizacja gabinetu zabiegowego. W ramach projektu przewidziano również zadania pn.: Przygotowanie dokumentacji aplikacyjnej (koszty niekwalifikowalne) oraz Informacja i promocja (koszty kwalifikowalne)</t>
  </si>
  <si>
    <t>Przedmiotem projektu jest realizacja następujących działań: I. Zakup aparatury medycznej do pracowni andrologicznej - koszty niekwalifikowalne, II. Prace remontowo-budowlane w obrębie laboratorium andrologicznego - koszty niekwalifikowalne, III. Zakup aparatury medycznej w zakresie ginekologii i położnictwa - koszty kwalifikowalne: - Aparatu USG E-10 z głowicami 3D/4D RAB6-D, C1-5-D, 3D/4D RIC 6-12-D, 9L-D, - Moceratora do operacji ginekologiocznych (możliwego do zastosowania w histeroskopii), - Zestawu do przezpochwowej hydrolaparoskopii, - Laparoskopu wraz z zestawem endoskopowym: elerody biplarne, kleszczyki, imadła do igieł do szycia endoskopowego, - Toru wizyjnego z kamerą endoskopową w technologii 3D, - Noża ultradźwiękowego, - Histeroskopu Betocchi, - Manipulatora do zestawu endoskopowego. IV. Informacja i promocja - koszty niekwalifikowalne, V. Studium wykonalności z analizą kosztów i korzyści - koszty niekwalifikowalne.</t>
  </si>
  <si>
    <t>Utworzenie w UCK im. Prof. K. Gibińskiego SUM w Katowicach referencyjnego ośrodka leczenia niepłodności</t>
  </si>
  <si>
    <t xml:space="preserve">Zakup sprzętu medycznego w celu ochrony zdrowia prokreacyjnego 
w ośrodku referencyjnym – GPSK UM w Poznaniu
</t>
  </si>
  <si>
    <t xml:space="preserve">Poprawa udzielania świadczeń zdrowotnych w Instytucie Matki i Dziecka poprzez zakup aparatury medycznej do Kliniki Położnictwa i Ginekologii 
w ramach utworzenia referencyjnego ośrodka leczenia niepłodności
</t>
  </si>
  <si>
    <t>SAMODZIELNY PUBLICZNY SZPITAL KLINICZNY IM. PROF. W. ORŁOWSKIEGO CENTRUM MEDYCZNEGO KSZTAŁCENIA PODYPLOMOWEGO</t>
  </si>
  <si>
    <t>Nowoczesna diagnostyka i terapia kobiet w Szpitalu Klinicznym im. Prof. W. Orłowskiego CMKP w Warszawie dzięki wzmocnieniu potencjału infrastrukturalnego podmiotu</t>
  </si>
  <si>
    <t>Centrum diagnostyki i leczenia niepłodności u par w SPSK Nr 1 PUM</t>
  </si>
  <si>
    <t>Przedmiotem projektu jest realizacja następujących działań: I. Adaptacja wymagająca odnowienia i dostosowania pomieszczeń szpitalnych dla potrzeb Kliniki Ginekologii, Endokrynologii i Onkologii Ginekologicznej oraz Kliniki Perinatologii, Położnictwa i Ginekologii – całość stanowią koszty niekwalifikowalne w ramach projektu, II. Wyposażenie laboratorium andrologicznego – całość stanowią koszty niekwalifikowalne w ramach projektu, III. Zakup sprzętu medycznego dla Centrum diagnostyki i leczenia niepłodności u par w SPSK Nr 1 PUM w ramach Kliniki Ginekologii, Endokrynologii i Onkologii Ginekologicznej – całość stanowią koszty kwalifikowalne w ramach projektu, IV. Promocja projektu - całość stanowią koszty niekwalifikowalne w ramach projektu.</t>
  </si>
  <si>
    <t>W ramach projektu planuje się następujące działania: I. Roboty budowlane - w zakresie robót budowlanych przedmiotowy projekt przewiduje realizację prac budowlano-instalacyjnych w następującym zakresie: - Wydatki kwalifikowane: modernizację bloku operacyjnego współpracującego z Oddziałem Klinicznym Ginekologii i Położnictwa w celu poprawy warunków do realizacji procedur zabiegowych, w tym w zakresie leczenia niepłodności, m.in. z wykorzystaniem zakupionego sprzętu. - Wydatki niekwalifikowane: 1) adaptację pomieszczeń Przychodni Przyklinicznej (Poradni Ginekologii i Położnictwa) w celu przystosowania do warunków umożliwiających realizację świadczeń diagnostyczno-terapeutycznych dla pacjentów diagnozowanych i leczonych m.in. z uwagi na problem z zajściem w ciążę, tj. niepłodności; 2) adaptację pomieszczeń szpitala (zaplecza socjalnego) w celu stworzenia laboratorium seminologicznego umożliwiającego realizację kompleksowej diagnostyki i leczenia par w zakresie niepłodności. 3) modernizację pomieszczenia funkcjonującego w Oddziale Klinicznym Ginekologii i Położnictwa jako gabinet zabiegowy w celu stworzenia możliwości efektywnego i bezpiecznego realizowania świadczeń w ramach funkcji Referencyjnego Ośrodka Leczenia Niepłodności z wykorzystaniem ambulatoryjnych badań, w tym histeroskopowych. II. Zakup Urządzeń technicznych i maszyn lub sprzętów: zaplanowano w ramach wydatków kwalifikowanych zakup następujących sprzętów i aparatury medycznej: aparat USG z sondą przezpochwową wolumetryczną (3D), sondą przezbrzuszną wolumetryczną (3D), aparat USG wraz z wyposażeniem - zestawem sond, minihisteroskop Betocchciego (histeroskop zabiegowy) (3 zestawy), resektoskop bipolarny (2 zestawy), wieża endoskopowa z torem wizyjnym HD, nóż ultradźwiękowy z osprzętem. W ramach wydatków niekwalifikowanych, w 2016 roku zakupiono Aparat do komputerowej analizy nasienia.</t>
  </si>
  <si>
    <t>POIS.09.01.00-00-0133/16-00</t>
  </si>
  <si>
    <t>WOJEWÓDZKI SPECJALISTYCZNY SZPITAL DZIECIĘCY IM. PROF. DR STANISŁAWA POPOWSKIEGO W OLSZTYNIE</t>
  </si>
  <si>
    <t>ŻOłnierska 18</t>
  </si>
  <si>
    <t xml:space="preserve">Rozbudowa SOR-u dla potrzeb Centrum Urazowego, w tym utworzenie sali zabiegowej i pracowni endoskopii diagnostycznej i zabiegowej ze śluzami i salą ze stanowiskami wybudzeniowymi. Wyposażenie oddziałów i pracowni. </t>
  </si>
  <si>
    <t>Dostosowanie struktury Wojewódzkiego Specjalistycznego Szpitala Dziecięcego w Olsztynie do potrzeb Centrum Urazowego dla Dzieci</t>
  </si>
  <si>
    <t>POIS.09.01.00-00-0176/17-00</t>
  </si>
  <si>
    <t>SAMODZIELNY PUBLICZNY ZAKŁAD OPIEKI ZDROWOTNEJ W BOCHNI SZPITAL POWIATOWY IM. BŁ. MARTY WIECKIEJ</t>
  </si>
  <si>
    <t>Krakowska</t>
  </si>
  <si>
    <t>Przedmiotem projektu jest realizacja następujących zadań: - Roboty budowlane związane z modernizacją SOR, - Zakup sprzętu medycznego - SOR, - Realizacja nadzoru budowlanego, - Działania informacyjno-promocyjne, - Zarządzanie projektem (Wynagrodzenie zespołu projektowego skłądającego się z pracowników Beneficjenta, wynagrodzenie firmy zewnętrznej zajmującej się rozliczaniem projektu oraz koszty niekwalifikowane z przeznaczeniem na przygotowanie audytu projektu).</t>
  </si>
  <si>
    <t>Modernizacja SOR Samodzielnego Publicznego Zakładu Opieki Zdrowotnej w Bochni</t>
  </si>
  <si>
    <t>Wsparcie oddziałów o charakterze zabiegowym i zachowawczym oraz pracowni diagnostycznych ponadregionalnego szpitala pediatrycznego Instytutu "Pomnik Centrum Zdrowia Dziecka"</t>
  </si>
  <si>
    <t>2018.IV</t>
  </si>
  <si>
    <t>Narzędzie 12</t>
  </si>
  <si>
    <t>Cyfrowy tomograf PET/CT  dla Zakładu Medycyny Nuklearnej z Ośrodkiem PET Świętokrzyskiego Centrum Onkologii w Kielcach</t>
  </si>
  <si>
    <t>Najwyższa jakość i bezpieczeństwo świadczonych usług dla pacjentów onkologicznych leczonych w Klinice Neurochirurgii</t>
  </si>
  <si>
    <t xml:space="preserve">Pogłębienie diagnostyki w ramach Narodowego Programu Zwalczania Chorób Nowotworowych poprzez zakup specjalistycznej aparatury medycznej w celu wczesnego wykrywania nowotworów w 105. Kresowym Szpitalu Wojskowym z Przychodnią SP ZOZ w Żarach </t>
  </si>
  <si>
    <t xml:space="preserve">Doposażenie i dostosowanie komórek diagnostyki medycznej szpitala zajmujących się leczeniem chorób układu kostno-stawowo-mięśniowego oraz układu krążenia </t>
  </si>
  <si>
    <t xml:space="preserve">Poprawa dostępności i jakości usług w zakresie leczenia i diagnostyki chorób nowotworowych poprzez remont i doposażenie Klinik i Zakładów Szpitala Uniwersyteckiego nr 1 im. dr. A. Jurasza w Bydgoszczy </t>
  </si>
  <si>
    <t>Przebudowa wraz z wyposażeniem sal chorych na Oddziale Rehabilitacji Pulmonologicznej SP ZOZ Szpitala Specjalistycznego MSWiA w Głuchołazach im. św. Jana Pawła II</t>
  </si>
  <si>
    <t>Doposażenie SPSK im. prof. Adama Grucy CMKP w Otwocku poprzez zakup cyfrowego aparatu rtg dla potrzeb pracowni rentgenowskiej oraz zakup cyfrowego środoperacyjnego aparatu rentgenowskiego typu C-arm dla potrzeb bloku operacyjnego w celu poprawy jakości i dostępności udzielanych świadczeń zdrowotnych</t>
  </si>
  <si>
    <t>POIiŚ.9.P.230</t>
  </si>
  <si>
    <t>POIiŚ.9.P.231</t>
  </si>
  <si>
    <t>POIiŚ.9.P.232</t>
  </si>
  <si>
    <t>POIiŚ.9.P.233</t>
  </si>
  <si>
    <t>Doposażenie Pomorskiego Ośrodka Transplantacji Płuc w Uniwersyteckim Centrum Klinicznym w Gdańsku</t>
  </si>
  <si>
    <t>KRYTERIA WYBORU PROJEKTÓW - Działanie 9.2  kryteria właściwe dla projektów z zakresu chorób psychicznych - dodatkowe formalne</t>
  </si>
  <si>
    <t xml:space="preserve">Inwestycja posiada pozytywną opinię o celowości inwestycji (dalej: OCI), o której mowa w ustawie o świadczeniach opieki zdrowotnej finansowanych ze środków publicznych. Istnieje możliwość poprawy/uzupełnienia projektu w zakresie niniejszego kryterium na etapie oceny spełnienia kryteriów wyboru (zgodnie z art. 45 ust. 3 ustawy wdrożeniowej).
</t>
  </si>
  <si>
    <t>Projekt uzyskał pozytywną rekomendację Komitetu Sterującego ds. koordynacji interwencji EFSI w sektorze zdrowia wyrażoną we właściwej uchwale (dotyczy tylko projektów wybieranych do dofinansowania w trybie pozakonkursowym oraz projektów dotyczących utworzenia nowego ośrodka kardiochirurgicznego dla dzieci niezależnie od trybu wyboru projektu do realizacji). Istnieje możliwość poprawy/uzupełnienia projektu w zakresie niniejszego kryterium na etapie oceny spełnienia kryteriów wyboru (zgodnie z art. 45 ust. 3 ustawy wdrożeniowej).</t>
  </si>
  <si>
    <r>
      <t>Podmiot leczniczy udziela świadczeń opieki zdrowotnej na podstawie umowy zawartej z Dyrektorem oddziału wojewódzkiego NFZ o udzielanie świadczeń opieki w rodzaju opieka psychiatryczna i leczenie uzależnień (świadczenia gwarantowane realizowane w warunkach stacjonarnych) w zakresie zbieżnym z zakresem projektu lub na podstawie innych umów finansowanych ze środków publicznych</t>
    </r>
    <r>
      <rPr>
        <sz val="7"/>
        <color theme="1"/>
        <rFont val="Calibri"/>
        <family val="2"/>
        <charset val="238"/>
        <scheme val="minor"/>
      </rPr>
      <t xml:space="preserve"> 5</t>
    </r>
    <r>
      <rPr>
        <sz val="10"/>
        <color theme="1"/>
        <rFont val="Calibri"/>
        <family val="2"/>
        <charset val="238"/>
        <scheme val="minor"/>
      </rPr>
      <t xml:space="preserve"> / Podmiot leczniczy będzie udzielał świadczeń opieki zdrowotnej na podstawie umowy zawartej z Dyrektorem wojewódzkiego oddziału NFZ o udzielanie świadczeń opieki zdrowotnej w rodzajuopieka psychiatryczna i leczenie uzależnień (świadczenia gwarantowane realizowane w warunkach stacjonarnych) w zakresie zbieżnym z zakresem projektu najpóźniej w kolejnym okresie kontraktowania świadczeń po zakończeniu realizacji projektu lub na podstawie innych umów finansowanych ze środków publicznych </t>
    </r>
    <r>
      <rPr>
        <sz val="7"/>
        <color theme="1"/>
        <rFont val="Calibri"/>
        <family val="2"/>
        <charset val="238"/>
        <scheme val="minor"/>
      </rPr>
      <t>6</t>
    </r>
    <r>
      <rPr>
        <sz val="10"/>
        <color theme="1"/>
        <rFont val="Calibri"/>
        <family val="2"/>
        <charset val="238"/>
        <scheme val="minor"/>
      </rPr>
      <t xml:space="preserve"> Istnieje możliwość poprawy/uzupełnienia projektu w zakresie niniejszego kryterium na etapie oceny spełnienia kryteriów wyboru (zgodnie z art. 45 ust. 3 ustawy wdrożeniowej).
</t>
    </r>
    <r>
      <rPr>
        <sz val="7"/>
        <color theme="1"/>
        <rFont val="Calibri"/>
        <family val="2"/>
        <charset val="238"/>
        <scheme val="minor"/>
      </rPr>
      <t xml:space="preserve"> 5 W przypadku projektów, w ramach których nie przewiduje się zwiększenia zakresu udzielania świadczeń opieki zdrowotnej. Spełnienie tego warunku będzie elementem kontroli w czasie realizacji projektu oraz po zakończeniu jego realizacji w ramach tzw. kontroli trwałości.
 6 Dotyczy tylko projektów pozakonkursowych i ma zastosowanie w przypadku projektów przewidujących rozwój działalności medycznej podmiotu leczniczego lub zwiększenie jego potencjału w tym zakresie (np. poprzez zakup dodatkowych wyrobów medycznych lub zwiększenie liczby łóżek szpitalnych). Spełnienie tego warunku będzie elementem kontroli w czasie realizacji projektu oraz po zakończeniu jego realizacji w ramach tzw. kontroli trwałości</t>
    </r>
    <r>
      <rPr>
        <sz val="10"/>
        <color theme="1"/>
        <rFont val="Calibri"/>
        <family val="2"/>
        <charset val="238"/>
        <scheme val="minor"/>
      </rPr>
      <t xml:space="preserve">.
</t>
    </r>
  </si>
  <si>
    <t>Wnioskodawca dysponuje lub najpóźniej w dniu zakończenia okresu kwalifikowalności wydatków określonego w umowie o dofinansowanie projektu będzie dysponował infrastrukturą techniczną niezbędną do instalacji i użytkowania sprzętu i aparatury medycznej objętej projektem. Istnieje możliwość poprawy/uzupełnienia projektu w zakresie niniejszego kryterium na etapie oceny spełnienia kryteriów wyboru (zgodnie z art. 45 ust. 3 ustawy wdrożeniowej).</t>
  </si>
  <si>
    <t>Wnioskodawca dysponuje lub najpóźniej w dniu zakończenia okresu kwalifikowalności wydatków określonego w umowie o dofinansowanie projektu będzie dysponował kadrą medyczną odpowiednio wykwalifikowaną do obsługi wyrobów medycznych objętych projektem.                                                                     Istnieje możliwość poprawy/uzupełnienia projektu w zakresie niniejszego kryterium na etapie oceny spełnienia kryteriów wyboru (zgodnie z art. 45 ust. 3 ustawy wdrożeniowej).</t>
  </si>
  <si>
    <t>Projekt nie wspiera dużych instytucji udzielających świadczeń opiekuńczych i pielęgnacyjnych zdefiniowanych w polskim prawie, dostarczających usług opieki dedykowanych dla osób niepełnosprawnych, dzieci, osób starszych i niepełnosprawnych umysłowo. Istnieje możliwość poprawy/uzupełnienia projektu w zakresie niniejszego kryterium na etapie oceny spełnienia kryteriów wyboru (zgodnie z art. 45 ust. 3 ustawy wdrożeniowej).</t>
  </si>
  <si>
    <t>Wydatki są racjonalne, tzn. oparte na wiarygodnych źródłach, tj.
- w zakresie robót budowlanych – kosztorys inwestorski oparty o aktualny cennik dostępny na rynku dotyczący cen w budownictwie
- w zakresie usług lub dostaw - rozeznanie rynku, cennik lub inne
- z przeprowadzonej analizy wariantów wynika, że rozwiązanie przyjęte do realizacji  (wybrany wariant realizacji inwestycji) jest rozwiązaniem najlepszym biorąc pod uwagę aspekty: instytucjonalny, techniczny i środowiskowy, a także  najbardziej uzasadnionym z punktu widzenia efektywności kosztowej.
Istnieje możliwość poprawy/uzupełnienia projektu w zakresie niniejszego kryterium na etapie oceny spełnienia kryteriów wyboru (zgodnie z art. 45 ust. 3 ustawy wdrożeniowej).</t>
  </si>
  <si>
    <r>
      <t xml:space="preserve">Zaplanowane w ramach projektu działania są uzasadnione z punktu widzenia rzeczywistego zapotrzebowania na dany produkt (wytworzona infrastruktura, w tym ilość, parametry wyrobu medycznego są adekwatne do zakresu udzielanych przez jednostkę świadczeń opieki zdrowotnej lub, w przypadku poszerzania oferty medycznej </t>
    </r>
    <r>
      <rPr>
        <sz val="7"/>
        <color theme="1"/>
        <rFont val="Calibri"/>
        <family val="2"/>
        <charset val="238"/>
        <scheme val="minor"/>
      </rPr>
      <t>9</t>
    </r>
    <r>
      <rPr>
        <sz val="10"/>
        <color theme="1"/>
        <rFont val="Calibri"/>
        <family val="2"/>
        <charset val="238"/>
        <scheme val="minor"/>
      </rPr>
      <t xml:space="preserve">, odpowiada na zidentyfikowane deficyty podaży świadczeń opieki zdrowotnej), tj.:
• w zakresie robót budowalnych – możliwe jest wykonanie prac budowlanych w danym oddziale lub jednostce współpracującej z oddziałem, z wyłączeniem </t>
    </r>
    <r>
      <rPr>
        <sz val="7"/>
        <color theme="1"/>
        <rFont val="Calibri"/>
        <family val="2"/>
        <charset val="238"/>
        <scheme val="minor"/>
      </rPr>
      <t>10</t>
    </r>
    <r>
      <rPr>
        <sz val="10"/>
        <color theme="1"/>
        <rFont val="Calibri"/>
        <family val="2"/>
        <charset val="238"/>
        <scheme val="minor"/>
      </rPr>
      <t xml:space="preserve">  budowy nowego obiektu; 
• • w zakresie zakupu wyrobów medycznych – zakres projektu powinien być zgodny z warunkami określonymi w rozporządzeniu Ministra Zdrowia z dnia 22 listopada 2013 r. w sprawie świadczeń gwarantowanych z zakresu opieka psychiatryczna i leczenie uzależnień (świadczenia gwarantowane realizowane w warunkach stacjonarnych) odnośnie wymogów określonych dla zakresu objętego umową z Dyrektorem wojewódzkiego oddziału Narodowego Funduszu Zdrowia lub warunkami określonymi w innych przepisach w zakresie wymagań dla realizowania poszczególnych procedur. Możliwy jest zakup dodatkowych wyrobów medycznych ujętych w ww. wymogach pod warunkiem wykazania, że ten, który posiada Wnioskodawca jest wykorzystywany w maksymalnym stopniu. Istnieje możliwość poprawy/uzupełnienia projektu w zakresie niniejszego kryterium na etapie oceny spełnienia kryteriów wyboru (zgodnie z art. 45 ust. 3 ustawy wdrożeniowej).
</t>
    </r>
    <r>
      <rPr>
        <sz val="7"/>
        <color theme="1"/>
        <rFont val="Calibri"/>
        <family val="2"/>
        <charset val="238"/>
        <scheme val="minor"/>
      </rPr>
      <t>9 Dotyczy tylko projektów pozakonkursowych i ma zastosowanie w przypadku projektów przewidujących rozwój działalności medycznej podmiotu leczniczego lub zwiększenie jego potencjału w tym zakresie (np. poprzez zakup dodatkowych wyrobów medycznych lub zwiększenie liczby łóżek szpitalnych).
10 Nie dotyczy projektów pozakonkursowych i ograniczenie to nie ma zastosowanie w przypadku projektów przewidujących rozwój działalności medycznej podmiotu leczniczego lub zwiększenie jego potencjału w tym zakresie (np. poprzez zakup dodatkowych wyrobów medycznych lub zwiększenie liczby łóżek szpitalnych).</t>
    </r>
    <r>
      <rPr>
        <sz val="10"/>
        <color theme="1"/>
        <rFont val="Calibri"/>
        <family val="2"/>
        <charset val="238"/>
        <scheme val="minor"/>
      </rPr>
      <t xml:space="preserve">
</t>
    </r>
  </si>
  <si>
    <r>
      <t xml:space="preserve">Zaplanowane w ramach projektu działania, w tym w szczególności w zakresie zakupu wyrobów medycznych są uzasadnione z punktu widzenia rzeczywistego zapotrzebowania na dany produkt (wytworzona infrastruktura, w tym ilość, parametry wyrobu medycznego są adekwatne do zakresu udzielanych przez jednostkę świadczeń opieki zdrowotnej lub, w przypadku poszerzania oferty medycznej, odpowiadać na zidentyfikowane deficyty podaży świadczeń opieki zdrowotnej), w tym:
1. Projekt z zakresu chorób nowotworowych nie może przewidywać:
a) zwiększania liczby urządzeń do Pozytonowej Tomografii Emisyjnej (PET), chyba, że taka potrzeba wynika z danych we właściwej mapie– i - o ile to uzasadnione – przy wykorzystaniu danych zawartych w platformie;
b) wymiany PET – chyba, że tali wydatek zostanie uzasadniony stopniem zużycia urządzenia; 
c) utworzenia nowego ośrodka chemioterapii, chyba że taka potrzeba wynika z danych we właściwej mapie– i - o ile to uzasadnione – przy wykorzystaniu danych zawartych w platformie; 
d) zakupu akceleratora liniowego do teleradioterapii – chyba, że taka potrzeba wynika z danych we właściwej mapie– i - o ile to uzasadnione – przy wykorzystaniu danych zawartych w platformie oraz jedynie w miastach w niej wskazanych;
e) wymiany akceleratora linowego do teleradioterapii – chyba, że taki wydatek zostanie uzasadniony stopniem zużycia urządzenia, w tym w szczególności, gdy urządzenie ma więcej niż 10 lat.
2. Projekty z zakresu chorób nowotworowych związane z rozwojem usług medycznych lecznictwa onkologicznego </t>
    </r>
    <r>
      <rPr>
        <sz val="6"/>
        <color theme="1"/>
        <rFont val="Calibri"/>
        <family val="2"/>
        <charset val="238"/>
        <scheme val="minor"/>
      </rPr>
      <t>9</t>
    </r>
    <r>
      <rPr>
        <sz val="10"/>
        <color theme="1"/>
        <rFont val="Calibri"/>
        <family val="2"/>
        <charset val="238"/>
        <scheme val="minor"/>
      </rPr>
      <t xml:space="preserve"> w zakresie zabiegów chirurgicznych, w szczególności dotyczące sal operacyjnych, mogą być realizowane wyłącznie przez podmiot leczniczy, który przekroczył wartość progową (próg odcięcia) 60 zrealizowanych radykalnych i oszczędzających zabiegów chirurgicznych</t>
    </r>
    <r>
      <rPr>
        <sz val="6"/>
        <color theme="1"/>
        <rFont val="Calibri"/>
        <family val="2"/>
        <charset val="238"/>
        <scheme val="minor"/>
      </rPr>
      <t xml:space="preserve"> 10</t>
    </r>
    <r>
      <rPr>
        <sz val="10"/>
        <color theme="1"/>
        <rFont val="Calibri"/>
        <family val="2"/>
        <charset val="238"/>
        <scheme val="minor"/>
      </rPr>
      <t xml:space="preserve">  rocznie dla nowotworów danej grupy narządowej </t>
    </r>
    <r>
      <rPr>
        <sz val="6"/>
        <color theme="1"/>
        <rFont val="Calibri"/>
        <family val="2"/>
        <charset val="238"/>
        <scheme val="minor"/>
      </rPr>
      <t>11</t>
    </r>
    <r>
      <rPr>
        <sz val="10"/>
        <color theme="1"/>
        <rFont val="Calibri"/>
        <family val="2"/>
        <charset val="238"/>
        <scheme val="minor"/>
      </rPr>
      <t xml:space="preserve">.  Istnieje możliwość poprawy/uzupełnienia projektu w zakresie niniejszego kryterium na etapie oceny spełnienia kryteriów wyboru (zgodnie z art. 45 ust. 3 ustawy wdrożeniowej).
</t>
    </r>
    <r>
      <rPr>
        <sz val="6"/>
        <color theme="1"/>
        <rFont val="Calibri"/>
        <family val="2"/>
        <charset val="238"/>
        <scheme val="minor"/>
      </rPr>
      <t>9 Kryterium stosowane w przypadku projektów pozakonkursowych.
10Radykalne zabiegi chirurgiczne rozumiane są zgodnie z listą procedur wg klasyfikacji ICD9 zaklasyfikowanych jako zabiegi radykalne w wybranych grupach nowotworów zamieszczoną na platformie.
11 Wg danych za rok poprzedzający rok złożenia wniosku o dofinansowanie.</t>
    </r>
    <r>
      <rPr>
        <sz val="10"/>
        <color theme="1"/>
        <rFont val="Calibri"/>
        <family val="2"/>
        <charset val="238"/>
        <scheme val="minor"/>
      </rPr>
      <t xml:space="preserve">
</t>
    </r>
  </si>
  <si>
    <r>
      <t xml:space="preserve"> Projekt zakłada, że w wyniku jego realizacji nastąpi wzrost liczby radykalnych</t>
    </r>
    <r>
      <rPr>
        <sz val="6"/>
        <color theme="1"/>
        <rFont val="Calibri"/>
        <family val="2"/>
        <charset val="238"/>
        <scheme val="minor"/>
      </rPr>
      <t xml:space="preserve"> 38 </t>
    </r>
    <r>
      <rPr>
        <sz val="10"/>
        <color theme="1"/>
        <rFont val="Calibri"/>
        <family val="2"/>
        <charset val="238"/>
        <scheme val="minor"/>
      </rPr>
      <t>zabiegów chirurgicznych wykonywanych przez podmiot leczniczy.</t>
    </r>
    <r>
      <rPr>
        <sz val="6"/>
        <color theme="1"/>
        <rFont val="Calibri"/>
        <family val="2"/>
        <charset val="238"/>
        <scheme val="minor"/>
      </rPr>
      <t xml:space="preserve">  </t>
    </r>
    <r>
      <rPr>
        <sz val="10"/>
        <color theme="1"/>
        <rFont val="Calibri"/>
        <family val="2"/>
        <charset val="238"/>
        <scheme val="minor"/>
      </rPr>
      <t xml:space="preserve">    Istnieje możliwość poprawy/uzupełnienia projektu w zakresie niniejszego kryterium na etapie oceny spełnienia kryteriów wyboru (zgodnie z art. 45 ust. 3 ustawy wdrożeniowej).     </t>
    </r>
    <r>
      <rPr>
        <sz val="6"/>
        <color theme="1"/>
        <rFont val="Calibri"/>
        <family val="2"/>
        <charset val="238"/>
        <scheme val="minor"/>
      </rPr>
      <t xml:space="preserve">                                                                                                                                                                                                                                                                                                                                                             38  Radykalne zabiegi chirurgiczne rozumiane są zgodnie z listą procedur wg klasyfikacji ICD9 zaklasyfikowanych jako zabiegi radykalne w wybranych grupach nowotworów zamieszczoną na platformie. </t>
    </r>
  </si>
  <si>
    <t>Podmiot leczniczy zapewnia lub będzie zapewniać najpóźniej w kolejnym okresie kontraktowania świadczeń opieki zdrowotnej po zakończeniu realizacji projektu, kompleksową opiekę onkologiczną, rozumianą jako: 
• udzielanie świadczeń opieki zdrowotnej finansowanych ze środków publicznych, oprócz zakresów onkologicznych, tj. chirurgia onkologiczna, onkologia kliniczna, w  minimum 2 innych zakresach w ramach lecznictwa szpitalnego i AOS o tym samym profilu, oraz
• udokumentowaną koordynację, w tym dostęp do świadczeń chemioterapii i radioterapii onkologicznej i medycyny nuklearnej - w przypadku nowotworów leczonych z  wykorzystaniem medycyny nuklearnej.                                                                                                                                                  Istnieje możliwość poprawy/uzupełnienia projektu w zakresie niniejszego kryterium na etapie oceny spełnienia kryteriów wyboru (zgodnie z art. 45 ust. 3 ustawy wdrożeniowej).</t>
  </si>
  <si>
    <t>Podmiot leczniczy zakłada zwiększenie udziału świadczeń z zakresu chemioterapii w trybie jednodniowym lub ambulatoryjnym. Istnieje możliwość poprawy/uzupełnienia projektu w zakresie niniejszego kryterium na etapie oceny spełnienia kryteriów wyboru (zgodnie z art. 45 ust. 3 ustawy wdrożeniowej).</t>
  </si>
  <si>
    <t>7/2018</t>
  </si>
  <si>
    <t>POIiŚ.9.P.234</t>
  </si>
  <si>
    <t>POIiŚ.9.P.235</t>
  </si>
  <si>
    <t>POIiŚ.9.P.236</t>
  </si>
  <si>
    <t xml:space="preserve">* kwoty w kol. wkład UE i wkład krajowy podano w zaokrągleniu do dwóch miejsc po przecinku, wskazano maksymalną wartość wkładu UE - ostateczna kwota będzie uzależniona od wysokości dostępnych środków </t>
  </si>
  <si>
    <t>KRYTERIA WYBORU PROJEKTÓW - Działanie 9.2 kryteria właściwe dla dziedziny choroby układu krążenia</t>
  </si>
  <si>
    <t>Projekty z zakresu kardiologii mogą być realizowane przez podmioty, które zapewniają lub będą zapewniać najpóźniej w kolejnym okresie kontraktowania świadczeń opieki zdrowotnej po zakończeniu realizacji projektu, kompleksową opiekę kardiologiczną rozumianą jako udzielanie świadczeń opieki zdrowotnej finansowanych ze środków publicznych w ramach oddziałów szpitalnych i AOS, szpitalnego oddziału ratunkowego lub izby przyjęć oraz oddziału anestezjologii i intensywnej terapii.</t>
  </si>
  <si>
    <t>Projekty z zakresu kardiologii nie mogą przewidywać:
• zwiększenia liczby pracowni lub stołów hemodynamicznych – chyba, że taka potrzeba została zidentyfikowana we właściwej mapie i - o ile jest to uzasadnione - lub przy na podstawie danychwykorzystaniu danych zawartych w  platformie, 
• wymiany stołu hemodynamicznego – chyba, że taki wydatek zostanie uzasadniony stopniem zużycia urządzenia,
• utworzenia nowego ośrodka kardiochirurgicznego – chyba, że taka potrzeba została zidentyfikowana we właściwej mapie lub na podstawie danych zawartych w platformie,
• utworzenia nowego ośrodka kardiochirurgicznego dla dzieci – chyba, że taka inwestycja jest wskazana we właściwej mapie; należy odpowiednio uwzględnić przypadki, że mapa dopuszcza utworzenie jednego nowego ośrodka dla kilku województw i w takim przypadku, dla inwestycji wymagana jest pozytywna rekomendacja Komitetu Sterującego do spraw koordynacji interwencji EFSI w sektorze zdrowia.</t>
  </si>
  <si>
    <t>Kryteria dotyczące projektów w zakresie kardiologii premiują projekty, które zakładają wsparcie w zakresie zwiększenia dostępu do rehabilitacji kardiologicznej.</t>
  </si>
  <si>
    <t>Rehabilitacja kardiologiczna</t>
  </si>
  <si>
    <t xml:space="preserve">Kryteria dotyczące projektów w zakresie kardiologii premiują projekty realizowane przez podmioty, które zapewniają lub będą zapewniać najpóźniej w kolejnym okresie kontraktowania świadczeń opieki zdrowotnej po zakończeniu realizacji projektu, kompleksową opiekę kardiologiczną rozumianą jako udzielanie świadczeń finansowanych ze środków publicznych w ramach posiadanego:
• oddziału rehabilitacji kardiologicznej/ oddziału dziennego rehabilitacji kardiologicznej, lub
• pracowni elektrofizjologii wykonującej leczenie zaburzeń rytmu, lub 
• oddziału kardiochirurgii, gdzie wykonywane są wysokospecjalistyczne świadczenia opieki zdrowotnej w co najmniej 2 zakresach spośród zakresów wymienionych w  lp. 7 – 13 załącznika do rozporządzenia Ministra Zdrowia z dnia 12 listopada 2015 r. w sprawie świadczeń gwarantowanych z zakresu świadczeń wysoko-specjalistycznych oraz warunków ich realizacji  (Dz. U. z 2015 r., poz. 1958).
</t>
  </si>
  <si>
    <t>Kompleksowość udzielania świadczeń</t>
  </si>
  <si>
    <r>
      <t xml:space="preserve">Zaplanowane w ramach projektu działania, w tym w szczególności w zakresie zakupu wyrobów medycznych są uzasadnione z punktu widzenia rzeczywistego zapotrzebowania na dany produkt (wytworzona infrastruktura, w tym ilość, parametry wyrobu medycznego są adekwatne do zakresu udzielanych przez jednostkę świadczeń opieki zdrowotnej lub, w przypadku poszerzania oferty medycznej, odpowiadać na zidentyfikowane deficyty podaży świadczeń opieki zdrowotnej), w tym:
1. Projekt z zakresu chorób układu krążenia nie może przewidywać: 
a) zwiększenia liczby pracowni lub stołów hemodynamicznych – chyba, że taka potrzeba została zidentyfikowana we właściwej mapie – i - o ile to uzasadnione – przy wykorzystaniu danych zawartych w platformie;
b) wymiany stołu hemodynamicznego – chyba, ze taki wydatek zostanie uzasadniony stopniem zużycia;
c)  utworzenia nowego ośrodka kardiochirurgicznego, chyba że taka potrzeba została zidentyfikowana we właściwej mapie– i - o ile to uzasadnione – przy wykorzystaniu danych zawartych w platformie;
d) utworzenia nowego ośrodka kardiochirurgicznego dla dzieci – chyba, że taka inwestycja jest wskazana we właściwej mapie– i o ile to uzasadnione – przy wykorzystaniu danych zawartych w platformie; w sytuacji, kiedy mapa dopuszcza utworzenie jednego nowego ośrodka dla kilku województw, należy załączyć do wniosku o dofinansowanie pozytywną rekomendację Komitetu Sterującego ds. koordynacji interwencji EFSI w sektorze zdrowia dla </t>
    </r>
    <r>
      <rPr>
        <sz val="10"/>
        <rFont val="Calibri"/>
        <family val="2"/>
        <charset val="238"/>
        <scheme val="minor"/>
      </rPr>
      <t>inwestycji.                                                                                                                                                Istnieje możliwość poprawy/uzupełnienia projektu w zakresie niniejszego kryterium na etapie oceny spełnienia kryteriów wyboru (zgodnie z art. 45 ust. 3 ustawy wdrożeniowej).</t>
    </r>
  </si>
  <si>
    <t xml:space="preserve">Podmiot leczniczy zapewnia lub będzie zapewniać najpóźniej w kolejnym okresie kontraktowania świadczeń opieki zdrowotnej po zakończeniu realizacji projektu, kompleksową opiekę kardiologiczną rozumianą jako udzielanie świadczeń opieki zdrowotnej finansowanych ze środków publicznych w ramach oddziałów szpitalnych, AOS, szpitalnego oddziału ratunkowego lub izby przyjęć oraz oddziału anastezjologii i intensywnej terapii.                                                                                                                                                                                            Istnieje możliwość poprawy/uzupełnienia projektu w zakresie niniejszego kryterium na etapie oceny spełnienia kryteriów wyboru (zgodnie z art. 45 ust. 3 ustawy wdrożeniowej).
</t>
  </si>
  <si>
    <t>formalne dla działania 9.2
(kryterium nr 10)</t>
  </si>
  <si>
    <t>formalne dla działania 9.2
(kryterium nr 12.1)</t>
  </si>
  <si>
    <t>merytoryczne I stopnia dla działania 9.2
(kryterium nr 18)</t>
  </si>
  <si>
    <r>
      <t xml:space="preserve">Podmiot leczniczy zapewnia lub będzie zapewniać najpóźniej w kolejnym okresie kontraktowania świadczeń opieki zdrowotnej po zakończeniu realizacji projektu, kompleksową opiekę kardiologiczną tj.rozumianą jako udzielanie świadczeń finansowanych ze środków publicznych w ramach </t>
    </r>
    <r>
      <rPr>
        <sz val="10"/>
        <rFont val="Calibri"/>
        <family val="2"/>
        <charset val="238"/>
        <scheme val="minor"/>
      </rPr>
      <t>posiadanego:</t>
    </r>
    <r>
      <rPr>
        <sz val="10"/>
        <color theme="1"/>
        <rFont val="Calibri"/>
        <family val="2"/>
        <charset val="238"/>
        <scheme val="minor"/>
      </rPr>
      <t xml:space="preserve">
• oddziału rehabilitacji kardiologicznej/oddziału dziennego rehabilitacji kardiologicznej, lub
• pracowni elektrofizjologii wykonującej leczenie zaburzeń rytmu, lub
• oddziału kardiochirurgii, gdzie wykonywane są operacje poza pomostami aortalno-wieńcowymi i pojedynczymi zastawkami.wysokospecjalistyczne świadczenia opieki zdrowotnej w co najmniej 2 zakresach spośród zakresów wymienionych w lp. 7-13 załącznika do rozporządzenia Ministra Zdrowia z dnia 12 listopada 2015 r. w sprawie świadczeń gwarantowanych z zakresu świadczeń wysokospecjalistycznych oraz warunków ich realizacji.                                                                                                                                                                 Istnieje możliwość poprawy/uzupełnienia projektu w zakresie niniejszego kryterium na etapie oceny spełnienia kryteriów wyboru (zgodnie z art. 45 ust. 3 ustawy wdrożeniowej).</t>
    </r>
  </si>
  <si>
    <t>FISZKA PROJEKU POZAKONKURSOWEGO</t>
  </si>
  <si>
    <t>Nr projektu w Planie Działań</t>
  </si>
  <si>
    <t xml:space="preserve">POIiŚ.9.P.222  
</t>
  </si>
  <si>
    <t>Tytuł projektu</t>
  </si>
  <si>
    <t>Beneficjent</t>
  </si>
  <si>
    <t>Instytut Kardiologii im. Prymasa Tysiąclecia Stefana Kardynała Wyszyńskiego, ul. Alpejska 42, 04-628 Warszawa</t>
  </si>
  <si>
    <t>Powiat:</t>
  </si>
  <si>
    <t>M.ST. Warszawa</t>
  </si>
  <si>
    <t>TERYT:</t>
  </si>
  <si>
    <t>14 65</t>
  </si>
  <si>
    <t>Zakres terytorialny inwestycji</t>
  </si>
  <si>
    <t>ogólnopolski</t>
  </si>
  <si>
    <t>nd.</t>
  </si>
  <si>
    <t xml:space="preserve">nd. </t>
  </si>
  <si>
    <t>Oś priorytetowa</t>
  </si>
  <si>
    <t>IX Wzmocnienie strategicznej infrastruktury ochrony zdrowia</t>
  </si>
  <si>
    <t>Działanie</t>
  </si>
  <si>
    <t>9.2 Infrastruktura ponadregionalnych podmiotów leczniczych</t>
  </si>
  <si>
    <t>Poddziałanie</t>
  </si>
  <si>
    <t>Michał Rynkiewicz, Departament Funduszy Europejskich i e-Zdrowia, główny specjalista, 
tel. 22 53 00 175, e-mail: m.rynkiewicz@mz.gov.pl
Małgorzata Iwanicka-Michałowicz,  Departament Funduszy Europejskich i e-Zdrowia, naczelnik, 
tel. 22 53 00 396, e-mail: m.iwanicka@mz.gov.pl</t>
  </si>
  <si>
    <t>INFORMACJE O PROJEKCIE</t>
  </si>
  <si>
    <t>Cel zgodnie z Policy Paper</t>
  </si>
  <si>
    <t>A. Rozwój profilaktyki zdrowotnej, diagnostyki i medycyny naprawczej ukierunkowany na główne problemy epidemiologiczne w Polsce</t>
  </si>
  <si>
    <t xml:space="preserve">Narzędzie zgodnie z Policy Paper </t>
  </si>
  <si>
    <t>Narzędzie 12 Wsparcie ponadregionalnych podmiotów leczniczych udzielających świadczeń zdrowotnych stacjonarnych i całodobowych na rzecz osób dorosłych, dedykowanych chorobom, które są istotną przyczyną dezaktywizacji zawodowej (roboty budowlane, doposażenie) [C]</t>
  </si>
  <si>
    <t>Fundusz</t>
  </si>
  <si>
    <t>EFRR</t>
  </si>
  <si>
    <t>Cel Tematyczny</t>
  </si>
  <si>
    <t>CT9 Promowanie włączenia społecznego, walka z ubóstwem i wszelką dyskryminacją</t>
  </si>
  <si>
    <t>Priorytet Inwestycyjny</t>
  </si>
  <si>
    <t>PI 9a Inwestycje w infrastrukturę zdrowotną i społeczną, które przyczyniają się do rozwoju krajowego, regionalnego i lokalnego, zmniejszania nierówności w zakresie stanu zdrowia, promowanie włączenia społecznego poprzez lepszy dostęp do usług społecznych, kulturalnych i rekreacyjnych oraz przejścia z usług instytucjonalnych do usług na poziomie społeczności lokalnych</t>
  </si>
  <si>
    <t>Typ projektów zgodnie z PO/ SZOOP</t>
  </si>
  <si>
    <t>Uzasadnienie realizacji projektu 
w trybie pozakonkursowym</t>
  </si>
  <si>
    <t>Strategiczność projektu</t>
  </si>
  <si>
    <t xml:space="preserve">Projekt jest spójny z dokumentami strategicznymi i wieloletnimi programami w następującym zakresie: 
Zgodność z POIiŚ - Projekt jest zgodny z  typem projektu zawartym w SzOOP „Wsparcie oddziałów oraz innych jednostek organizacyjnych szpitali ponadregionalnych udzielających świadczeń zdrowotnych stacjonarnych i całodobowych na rzecz osób dorosłych, dedykowanych chorobom układu krążenia, nowotworowym, układu kostno – stawowo – mięśniowego, układu oddechowego, psychicznym (roboty budowlane, doposażenie)”. Przedmiotem projektu jest doposażenie w sprzęt. Wskazana w SzOOP grupa docelowa jest również zgodna z grupą docelową projektu „Pacjenci korzystający z infrastruktury szpitali ponadregionalnych”. Projekt wpływa pozytywnie na efektywność kosztową, dostępność i skuteczność leczenia, a Instytut prowadzi projekty badawcze co jest zgodne z kryteriami selekcji zawartymi w SzOOP. Projekt przyczynia się do osiągnięcia wskaźników rezultatu i produktu zawartymi w SzOOP: liczba leczonych w podmiotach leczniczych objętych wsparciem, liczba wspartych podmiotów leczniczych. W wyniku realizacji projektu nie zostanie zmniejszona liczba pacjentów w określonych specjalnościach kardiologicznych. Wskaźniki projektu wspierają realizację wskaźników Programu.
Zgodność z  POLKARD - Program polityki zdrowotnej  Ministerstwa Zdrowia „Program Profilaktyki i Leczenia Chorób Układu Sercowo-Naczyniowego POLKARD na lata 2017-2020”. Do celów szczegółowych należą m.in: Doposażenie i wyposażenie w sprzęt medyczny podmiotów leczniczych zajmujących się diagnostyką i leczeniem chorób układu sercowo- naczyniowego. W edycji 2017-2020 zaplanowano m.in. kontynuację dotychczasowych metod uzupełniania sprzętu i aparatury medycznej dla ośrodków udzielających świadczeń z zakresu chorób serca i naczyń. 
Zgodność z Strategią Rozwoju Polski Centralnej do roku 2020 z perspektywą 2030 - Zgodne z „Celem szczegółowym III INNOWACYJNA SIEĆ MEDYCZNO-FARMACEUTYCZNA”, Str. 48 Kierunki działań „Wspieranie rozwoju wysokospecjalistycznych usług medycznych”, Str. 47 „W zakresie usług medycznych nadal rozwijane będą usługi wysokospecjalistyczne, dzięki którym Polska Centralna stanie się atrakcyjnym miejscem dla turystyki medycznej oraz dla prowadzenia badań klinicznych.” Niewątpliwie Instytut Kardiologii w Warszawie jest jednym z czołowych ośrodków klinicznych w Polsce, a na pewno w regionie w zakresie kardiologii. Zatem rozwój infrastruktury Instytutu jest zgodny z założeniami Strategii. Ponadto Instytut wdrażał i wdraża wiele nieinfrastrukturalnych projektów w tym badawczych we współpracy z jednostkami z całego kraju. Wnioskodawca uczestniczy w międzynarodowym rejestrze pompy HeartMate III. W przeszłości uczestniczył w projekcie nowej sztucznej komory typu ReligaEXT. Od wielu lat stosuje z powodzeniem polską sztuczną komorę POLVAD.  Inne przykłady projektów:
-FIMTRACER CE TRIAL (Harpoon - badanie sprzętowe)  -  trwa
-COMMENCE TRIAL  (zastawka Edwards )- (badanie sprzętowe) – trwa
-Edwards Pericardial Aortic Bioprosthesis Model 11000 (badanie sprzętowe) – trwa
-REPLACE (badanie lekowe - lek na krzepnięcie) – zamknięte 
-RECOVER  (badanie sprzętowe firma Corepair) – zamknięte
-CONSERV (badanie lekowe - lek na krzepnięcie) – zamknięte  
-STICH – badanie zamknięte. To są projekty ponadregionalne i/lub międzynarodowe i dotyczą zakresu projektu. Produkty projektu mogą być wykorzystane w tych i przyszłych projektach ponadregionalnych/ międzynarodowych.
Realizacja projektu znacząco przyczyni się do rozwiązania przez Instytut Kardiologii części ww. problemów systemowych ochrony zdrowia. Dzięki środkom inwestycyjnym zmodernizowana zostanie baza materialna i medyczna IK, zwiększy się dostępność i jakość wysokospecjalistycznych świadczeń zdrowotnych i skróci czas oczekiwania na badania i zabiegi medyczne. Dodatkowo pozyskane dofinansowanie pozwoli ograniczyć poziom przyszłego zadłużenia IK na cele inwestycyjne, co jednocześnie zmniejszy zagrożenie dla ciągłości świadczeń. Wdrożenie inwestycji pozwoli również na lepsze dostosowanie sposobu funkcjonowania oraz struktury materialnej IK do obowiązujących przepisów prawa oraz standardów UE w zakresie ochrony zdrowia. W wyniku realizacji projektu poprawiona zostanie infrastruktura ochrony zdrowia. Przyczyni się on także do wzmocnienia potencjału zdrowotnego kapitału ludzkiego Polski poprzez podniesienie stanu zdrowia mieszkańców naszego kraju, zwłaszcza w obliczu starzenia się społeczeństwa i konieczności utrzymania zasobów pracy w stanie aktywności przez możliwie najdłuższy czas. Działania podejmowane w ramach projektu mają na celu poprawę stanu zdrowia Polaków w stopniu zmniejszającym dystans istniejący pomiędzy Polską a średnim poziomem stanu zdrowia mieszkańców Unii Europejskiej, podniesienie jakości życia, wydłużenie życia w zdrowiu, w tym aktywnego życia zawodowego oraz zwiększenie wydajności pracy. Zdrowie w dokumentach programowych Unii Europejskiej i Polski jest postrzegane jako klucz do wzrostu ekonomicznego oraz trwałego rozwoju społeczeństwa i kraju. Dlatego podejmowane działania są efektywne kosztowo i stanowią istotny element strategicznej polityki zdrowotnej kraju - są opłacalną inwestycją i przyczynią się do podniesienia poziomu kapitału społecznego Polski. Za realizacją projektu przemawia zatem cały szereg argumentów natury zdrowotnej, społecznej i ekonomicznej oraz realne szanse osiągnięcia założonego celu i rezultatów.
</t>
  </si>
  <si>
    <t>Opis wpływu projektu na efektywność kosztową projektu oraz efektywność finansową Beneficjenta</t>
  </si>
  <si>
    <t xml:space="preserve">Projekt od strony ekonomicznej generuje dodatnią stopę zwrotu, a od strony finansowej nie przynosi żadnych dochodów. Działania zaplanowane w projekcie będą polepszać sytuację finansową Beneficjenta, ponieważ dzięki zakupowi urządzeń poziom liczby wykonywanych świadczeń w zależności od możliwości finansowych NFZ będzie utrzymany na dotychczasowym poziomie a nawet pozwoli na ich zwiększenie.  Instytut zaplanował finansowanie inwestycji ze środków zewnętrznych  (niezwracalnych a w drugiej kolejności zwrotnych długoterminowo), co pozwala na stwierdzenie, że inwestycja w żaden sposób nie zaburzy bieżącego funkcjonowania działalności Instytutu. Nowy sprzęt pozwoli wymienić aktualnie posiadany sprzęt, który w znacznym stopniu jest zużyty, co zwiększa choćby liczbę i wartość jego napraw oraz ryzyko przestoju, co przy aktualnym sposobie kontraktowania świadczeń (ryczałt) bezpośrednio przekłada się na wysokość przychodów w okresach przyszłych. Dzięki wykorzystaniu środków bezzwrotnych efektywność kosztową projektu dla Instytut będzie wysoka, ponieważ w przypadku odtwarzania majątku ze środków własnych proces ten byłby wielokrotnie dłuższy.
Projekt wpisuje się w realizowane przez Instytut działania restrukturyzacji jednostki, polegające na skupianiu poszczególnych działalności  w centrach kompetencyjnych. Dzięki prowadzonemu programowi odtworzenia w Instytucie ponadregionalnego centrum kompetencyjnego w kardiologii i kardiochirurgii  prowadzone są konkretne działania konsolidacyjne i reorganizacyjne mające na celu maksymalizację wykorzystania posiadanej infrastruktury – konsolidowane są pracownie, poradnie w ramach ambulatoryjnej opieki specjalistycznej, łączone zbieżne zakresy działań, zamykane lokalizacje (np. przy ul. Spartańskiej), które są kosztochłonne. Prowadzony jest także szereg działań mających na celu lepszą organizację pracy i pomoc pacjentowi w szybszym i lepszym uzyskaniu pomocy specjalistów (np. modyfikacje call-center czy uruchomienie portalu pacjenta, gdzie możliwe jest zapisanie się do Instytutu. Efekty prowadzonych działań są widoczne porównując sytuację finansową w latach 2015-2017. Główne efekty z prowadzonych działań powinny być widoczne od roku 2018. Analiza finansowa dla projektu została opracowana zgodnie z obowiązującymi regulacjami prawnymi, na podstawie dostępnych dokumentów programowych i strategicznych, a także danych i dokumentów dotyczących planowanego przedsięwzięcia, które zostały udostępnione Wykonawcy przez Zamawiającego. Dodatkowym źródłem informacji niezbędnych do opracowania założeń przyjętych w projekcji są m.in.: • Oferty wykonawców poszczególnych etapów realizacji przedsięwzięcia wybranych w oparciu o ustawę Prawo Zamówień Publicznych,• Rozmowy przeprowadzone z przedstawicielami – właściciele infrastruktury, • Materiały źródłowe Wnioskodawcy, • Ogólnodostępne materiały i informacje na temat funkcjonowania podobnych obiektów infrastruktury, jednostek otoczenia makroekonomicznego, trendów i uwarunkowań społeczno-ekonomicznych, • Obowiązujące akty prawne.
Potencjał finansowy. W latach 2015-2017 o prawie 5% wzrósł poziom przychodów Instytutu tj. z poziomu 203,9 mln zł do poziomu 213,7 mln zł. Najistotniejszą pozycją przychodów były przychody dotycząca świadczeń finansowanych publicznie. Wartość kontraktowanych świadczeń zdrowotnych Instytucie Kardiologii za lata 2015, 2016 i 2017 r., finansowanych ze środków publicznych systematycznie wzrastała i wynosiła odpowiednio 182, 185 i 197  mln złotych. Za rok 2017 istotnie polepszył się wynik finansowy Instytutu. Na koniec 2017 roku osiągnął on poziom -1,7 mln zł wobec ponad -10,4 mln zł w roku 2016. W okresie 2016-2017r wskaźniki finansowe utrzymują się na zbliżonym poziomie. Sytuacja w jednostce jest stabilna i wg oceny biegłych rewidentów nic nie wskazuje, aby istniało zagrożenie dla możliwości kontynuacji przez badaną jednostkę działalności w dającym się przewidzieć okresie.
Wskaźniki odpowiednio na dzień 31 grudnia 2016 i na dzień 31 grudnia 2017 roku: 
Wskaźnik pokrycia aktywów trwałych kapitałem własnym 23% i 21%
Wskaźnik pokrycia aktywów trwałych kapitałem stałym  23% i 21%
Wskaźnik zadłużenia ogólnego     82% i 83%
Wskaźniki płynności bieżącej     1,52 i 1,46
Wskaźnik płynności szybkiej      1,30 i 1,30
Wskaźnik rentowności kapitałów własnych (ROE)   -32% i  -6%
Wskaźnik rentowności aktywów (ROA)    -6%  i -1% 
Wskaźnik zadłużenia wymagalnego     0%  i  0% 
Dla zabezpieczenia płynności Instytut zaciągnął kredyt odnawialny do wysokości 10 mln zł w rachunku bieżącym w obsługującym Instytut Banku Millennium. Instytut nie posiada żadnych niezapłaconych nadwykonań w NFZ.  Według stanu na dni 31.12.2016, 31.12.2017 i 30.06.2018 Instytut na bieżąco obsługuje zobowiązania i nie posiada zobowiązań przeterminowanych. Dodatkowo dla zabezpieczenia finansowania projektu Instytut Kardiologii podpisał 27.03.2018 r. umowę pożyczki z Siemens Finance Sp. z o.o. z siedzibą w Warszawie w kwocie do 40 mln zł z możliwością jej uruchomienia w transzach od 31 października 2018. Instytut zabezpieczył sobie możliwość bezpłatnego odstąpienia od uruchomienia pożyczki, zmniejszenia jej poziomu oraz wcześniejszej spłaty. Mimo odnotowanej straty, po uwzględnieniu poziomu amortyzacji (13,7 mln zł)  można stwierdzić Instytut ma stabilną sytuację finansową i utrzymuje płynność finansową pozwalającą na bieżącą obsługę wszystkich zobowiązań. Ujemny wynik finansowy jest głównie wynikiem zwiększającego się poziomu kosztów. Pozytywną tendencją jest istotne ograniczenie ujemnego wyniku finansowego. Przyjęte rozwiązania organizacyjne, jak również sposób zapewnienia środków finansowych na utrzymanie i eksploatację majątku, gwarantują trwałość i stabilność wnioskowanego projektu pod względem finansowym.
</t>
  </si>
  <si>
    <t>Cel projektu</t>
  </si>
  <si>
    <t xml:space="preserve">Celem jest wsparcie oddziałów oraz innych jednostek organizacyjnych Instytutu Kardiologii, udzielającego ponadregionalnie świadczeń zdrowotnych stacjonarnych i całodobowych na rzecz osób dorosłych z chorobami układu krążenia. Wsparcie dotyczy pracowni elektrofizjologii w Klinice Zaburzeń Rytmu Serca oraz Kliniki Kardiochirurgii i Transplantologii (sala operacyjna hybrydowa i oddział wspomagania lewokomorowego). Nie są to nowe jednostki organizacyjne, gdyż istnieją aktualnie w strukturze Instytutu. Nakłady inwestycyjne dotyczą zakupu aparatu RTG oraz robót budowlanych polegających na wykonaniu budynku wielofunkcyjnego, nazwanego skrzydłem J, w którym umiejscowione będą ww. kliniki i oddziały. Inwestycja zostanie zrealizowana na miejscu istniejącego budynku kuchni, który będzie wyburzony. Kliniki będą dostosowane do potrzeb osób niepełnosprawnych oraz do wymogów Rozporządzenia z dnia 26 czerwca 2012 r. w sprawie szczegółowych wymagań, jakim powinny odpowiadać pomieszczenia i urządzenia podmiotu wykonującego działalność leczniczą.  Celem jest również wzrost liczby leczonych pacjentów poprzez lepsze wykorzystanie środków otrzymywanych z NFZ. Pośrednio powyższe działania mają kluczowe znaczenie dla zmniejszenia zachorowalności na choroby układu krążenia i w konsekwencji zapewnienia odpowiedniej liczby osób aktywnych zawodowo w związku z dynamicznie narastającym zjawiskiem starzenia się społeczeństwa i zmniejszaniem się odsetka osób w wieku produkcyjnym (zarówno w kontekście czynników produkcji, jak i m.in. obciążeń dla systemu zabezpieczeń społecznych). Działania te mogą mieć również znaczenie w zakresie realizacji potrzeb wynikających z deficytu infrastruktury w zakresie leczenia jednostek chorobowych właściwych dla ww. klinik na poziomie ponadregionalnym. Cel nadrzędny (programowy, ogólny):                                                                                                                                                                                                                                                                                                                                                                                                         
1. wsparcie oddziałów oraz innych jednostek organizacyjnych szpitali ponadregionalnych udzielających świadczeń zdrowotnych stacjonarnych i całodobowych na rzecz osób dorosłych dedykowanych chorobom układu krążenia
2. zmniejszenie zachorowalności na choroby układu krążenia i w konsekwencji zapewnienie odpowiedniej liczby osób aktywnych zawodowo w związku z dynamicznie narastającym zjawiskiem starzenia się społeczeństwa i zmniejszaniem się odsetka osób w wieku produkcyjnym (zarówno w kontekście czynników produkcji, jak i m.in. obciążeń dla systemu zabezpieczeń społecznych); wskaźnik - średni czas pobytu pacjenta na łóżkach leczniczych w Polsce (planuje się spadek wskaźnika z 6,8 do 6,3);
3. wydłużenie okresu życia mieszkańców Polski;
4. wzrost liczby osób aktywnych zawodowo na rynku pracy;
5. większenia liczby „zdrowych” lat pracy społeczeństwa;
6. zwiększenia bezpieczeństwa zdrowotnego zasobów pracy w Polsce;
7. zwiększenie dostępności i jakości specjalistycznych i wysokospecjalistycznych świadczeń zdrowotnych;
8. poprawa infrastruktury ochrony zdrowia oraz standardu wyposażenia w sprzęt medyczny;
9. podniesienie standardu obiektów ochrony zdrowia o znaczeniu ponadregionalnym oraz unowocześnienie ich wyposażenia;
10. zwiększenie skuteczności działań jednostek ochrony zdrowia w stanach zagrożenia zdrowotnego;
11. spadek zachorowalności na choroby układu sercowo-naczyniowego;
12. poszerzenie oferty usług medycznych placówek ochrony zdrowia o znaczeniu ponadregionalnym;
13. wzrost liczby placówek ochrony zdrowia o znaczeniu ponadregionalnym, posiadających specjalistyczny sprzęt medyczny;
14. skrócenie czasu hospitalizacji pacjentów. Statystyki Ministerstwa Zdrowia i Narodowego Funduszu Zdrowia.
Cel bezpośredni projektu - wskaźniki rezultatu: (główny) Poprawa dostępności i jakości wysokospecjalistycznych  świadczeń zdrowotnych (usług medycznych) w zakresie chorób układu sercowo-naczyniowego (kardiologia, kardiochirurgia, świadczonych przez Instytut Kardiologii im. Prymasa Tysiąclecia Kardynała Stefana Wyszyńskiego w Warszawie i kierowanych w szczególności do mieszkańców centralnej i północno-wschodniej Polski, gdzie zlokalizowany jest Projekt oraz mieszkańców całego kraju, którzy rokrocznie stanowią znaczący odsetek pacjentów Instytutu Kardiologii. W szczególności: - poprawa dostępności wyspecjalizowanego ośrodka leczenia niewydolności serca i elektroterapii, dostosowanie sali operacyjnej do rekomendacji towarzystw naukowych,  zwiększenie powierzchni klinik w celu zwiększenia dostępności możliwości terapeutycznych (np. tory wizyjne, zabiegi z wykorzystaniem ECMO, zabiegi hybrydowe), zwiększenie efektywności działania w pracowni elektrofizjologii,  zwiększenie jakości nowoczesnego sprzętu diagnostycznego i terapeutycznego w pracowni elektrofizjologii Kliniki Zaburzeń Rytmu Serca, spadek liczby zakażeń szpitalnych, podniesienie efektywności kształcenia wysokospecjalistycznych kadr medycznych w kardiologii, zwiększenie potencjału innowacyjnego Instytutu, większa sprawność i bezawaryjność urządzeń medycznych dzięki dostępowi do nowych technologii, większe bezpieczeństwo pracy personelu klinik i pracowni Instytutu Kardiologii, w których zostanie zainstalowany sprzęt zakupiony w ramach projektu, większa liczba zabiegów z zakresu kardiologii i kardiochirurgii, skrócenie czasu oczekiwania na zabieg, skrócenie czasu udzielania pomocy medycznej, poprawa bezpieczeństwa pacjenta w sytuacji zagrożenia zdrowia lub życia, szersze możliwości diagnostyczno-terapeutyczne w zakresie kardiochirurgii i kardiologii,  poprawa funkcjonalności klinik i  pracowni IK, w których zlokalizowany zostanie sprzęt medyczny zakupiony w ramach Projektu, zmniejszenie średniego wieku aparatury medycznej, w tym w szczególności stacjonarnej aparatury radiologicznej, zwiększenie średniej liczby pacjentów leczonych w ciągu miesiąca, zwiększenie liczby specjalistycznych badań medycznych, zwiększenie liczby pacjentów korzystających z infrastruktury ochrony zdrowia.  </t>
  </si>
  <si>
    <t>Opis projektu</t>
  </si>
  <si>
    <t>Opis zgodności projektu 
z mapami potrzeb zdrowotnych</t>
  </si>
  <si>
    <t xml:space="preserve">Projekt jest zgodny z aktualnie obowiązującymi mapami: Projekt jest zgodny z mapą potrzeb zdrowotnych w zakresie kardiologii dla Polski oraz dla Mazowsza. Mapa dla Mazowsza prezentuje Instytut Kardiologii jako wiodącą jednostkę kardiologiczną w województwie oraz pokazuje migracje pacjentów z innych województw co potwierdza ponadregionalność tej placówki (str. 42 i 43). Mapa prezentuje prognozę zachorowalności na choroby układu krążenia w latach 2015-2025 na Mazowszu. Zgodnie z prognozą zachorowalność wzroście z poziomu 53,4 tys. do 60,8 tys. i będzie stanowić najwyższą wartość w kraju. Pod względem dynamiki wzrostu zachorowalności Mazowsze jest na dziewiątym miejscu (Mapa potrzeb dla Mazowsza- podsumowanie str 8). Mapa potrzeb zdrowotnych w zakresie kardiologii dla Polski przewiduje zmniejszenie populacji oraz starzenie się polskiego społeczeństwa i w związku z tym zdaniem analityków należy spodziewać się rosnącego zapotrzebowania na operacje kardiochirurgiczne wad nabytych serca. Najwięcej pacjentów będzie pochodziło z woj. mazowieckiego (3,4 tys.) i śląskiego (3 tys.). Najmniej operacji kardiochirurgicznych wymagać będą mieszkańcy woj. lubuskiego (0,6 tys.) oraz opolskiego (0,7 tys.). W 2029 roku całkowita liczba wymaganych operacji kardiochirurgicznych wad nabytych w Polsce przekroczy 25,6 tys. Podobnie jak w 2016 roku najwięcej pacjentów będzie pochodziło z województw o największej liczbie ludności, tj. województwa mazowieckiego (3,7 tys.) i śląskiego (3 tys.) a najmniej operacji kardiochirurgicznych wymagać będą mieszkańcy woj. lubuskiego (0,7 tys. ) i opolskiego (0,6 tys.). Największy przyrost wymaganych operacji kardiochirurgicznych między latami 2016 a 2029 zaobserwowany zostanie w woj. pomorskim (9%), mazowieckim i wielkopolskim (po 8%).”( str. 12). W latach 2015-2025 przewiduje się wzrost zachorowalności na: niewydolność serca +23%, tętniak aorty +20%, migotanie i trzepotanie przedsionków +20%, zator płucny +17%, kardiomiopatie +15%, wady serca nabyte +14%, choroba niedokrwienna serca +14%, zapalenie wsierdzia +10%, pozostałe zaburzenia rytmu i przewodzenia +8%,  choroby osierdzia +7%. (Str. 86)
Zgodnie z mapą potrzeb zdrowotnych w zakresie kardiologii dla Polski przewiduje się, że liczba pacjentów, którzy będą wymagali operacji kardiochirurgicznych przypadająca na 1 salę operacyjną wzrośnie z 309 do 335 na Mazowszu, z 538 do 545  w woj. łódzkim, z 448 do  466 w woj. warmińsko-mazurskim (Str. 95). Zatem efektywność wykorzystania Sali operacyjnej planowanej w projekcie będzie rosło. 
W Polsce prognozuje się wzrost liczby operacji kardiochirurgicznych (str. 94) Rok 2016, 2020, 2025, 2029. Prognozowana liczba operacji 24405, 24314, 24881, 25622.
Prognoza zapotrzebowania na procedury w leczeniu kardiologicznym w Polsce 2016-2029 w tys. wzrośnie PCI 132 do 159, wszczepienie/wymiana (ICD 8,37 do 9,88, CRT z 3,52 do 4,3, stymulatora 32,24 do 43,65), ablacje 12,04 do 12,46, EPS 8,13 do 8,36, operacje zastawki 8,85 do 10,55, CABG 18,68 do 22,19. (str. 88).
Zatem projekt przewidujący rozwój infrastruktury i zakup wyrobów medycznych dla klinik: kardiochirurgii i zaburzeń rytmu serca jest zgodny z mapą potrzeb zdrowotnych dla Polski.
</t>
  </si>
  <si>
    <t>Planowany okres realizacji projektu [RRRR.KW]</t>
  </si>
  <si>
    <t>Planowana data rozpoczęcia  
[RRRR.KW]</t>
  </si>
  <si>
    <t>Planowana data zakończenia 
[RRRR.KW]</t>
  </si>
  <si>
    <t>2020.I</t>
  </si>
  <si>
    <t>Planowana data złożenia wniosku 
o dofinansowanie [RRRR.KW]</t>
  </si>
  <si>
    <t xml:space="preserve">2018.IV </t>
  </si>
  <si>
    <t>Źródła finansowania</t>
  </si>
  <si>
    <t>2014-2016</t>
  </si>
  <si>
    <t>Razem</t>
  </si>
  <si>
    <t>Planowany koszt całkowity 
[PLN]</t>
  </si>
  <si>
    <t>Planowany koszt kwalifikowalny [PLN]</t>
  </si>
  <si>
    <t>Planowane dofinansowanie UE [PLN]</t>
  </si>
  <si>
    <t>Planowane dofinansowanie UE 
[%]</t>
  </si>
  <si>
    <t>Działania w projekcie</t>
  </si>
  <si>
    <t>Nazwa zadania</t>
  </si>
  <si>
    <t>Opis działania</t>
  </si>
  <si>
    <t>Szacunkowa wartość całkowita zadania [PLN]</t>
  </si>
  <si>
    <t>Zakup wyrobów medycznych</t>
  </si>
  <si>
    <t>Zakup niezbędnego sprzętu i wyposażenia</t>
  </si>
  <si>
    <t xml:space="preserve">Wskaźniki
</t>
  </si>
  <si>
    <t>Nazwa wskaźnika</t>
  </si>
  <si>
    <t>Rodzaj  [produktu/ rezultatu]</t>
  </si>
  <si>
    <t>Sposób pomiaru</t>
  </si>
  <si>
    <t>Szacowana wartość osiągnięta dzięki realizacji projektu</t>
  </si>
  <si>
    <t>Wartość docelowa zakładana w PO/SZOOP</t>
  </si>
  <si>
    <t>wartość docelowa</t>
  </si>
  <si>
    <t>Liczba leczonych w podmiotach leczniczych objętych wsparciem (wartość bezwględna)</t>
  </si>
  <si>
    <t>rezultat</t>
  </si>
  <si>
    <t>osoby/rok</t>
  </si>
  <si>
    <t xml:space="preserve">231 666 region lepiej rozwinięty/598 470 regiony słabiej </t>
  </si>
  <si>
    <t>Liczba wspartych podmiotów leczniczych</t>
  </si>
  <si>
    <t>produkt</t>
  </si>
  <si>
    <t>szt.</t>
  </si>
  <si>
    <t>12 region lepiej rozwinięty/ 31 regiony słabiej rozwinięte</t>
  </si>
  <si>
    <t>Liczba wspartych podmiotów leczniczych, w tym liczba wspartych podmiotów leczniczych z wyłączeniem ratownictwa medycznego</t>
  </si>
  <si>
    <t>Nakłady inwestycyjne na zakup aparatury medycznej</t>
  </si>
  <si>
    <t>PLN</t>
  </si>
  <si>
    <t>89 000 000 region lepiej rozwinięty/ 350 000 000 regiony lepiej rozwinięte</t>
  </si>
  <si>
    <t>Wzrost zatrudnienia we wspieranych podmiotach (innych niż przedsiębiorstwa)</t>
  </si>
  <si>
    <t>EPC</t>
  </si>
  <si>
    <t xml:space="preserve">brak danych </t>
  </si>
  <si>
    <t>Liczba nowo utworzonych miejsc pracy - pozostałe formy</t>
  </si>
  <si>
    <t>Liczba obiektów dostosowanych do potrzeb osób z niepełnosprawnościami</t>
  </si>
  <si>
    <t>Kryteria wyboru projektu</t>
  </si>
  <si>
    <t>Zawarto w odrębnej tabeli</t>
  </si>
  <si>
    <r>
      <t>1. Wsparcie oddziałów oraz innych jednostek organizacyjnych szpitali ponadregionalnych udzielających świadczeń zdrowotnych stacjonarnych i całodobowych na rzecz osób dorosłych, dedykowanych chorobom układu krążenia</t>
    </r>
    <r>
      <rPr>
        <sz val="10"/>
        <color rgb="FFFF0000"/>
        <rFont val="Times New Roman"/>
        <family val="1"/>
        <charset val="238"/>
      </rPr>
      <t xml:space="preserve"> </t>
    </r>
    <r>
      <rPr>
        <sz val="10"/>
        <color theme="1"/>
        <rFont val="Times New Roman"/>
        <family val="1"/>
        <charset val="238"/>
      </rPr>
      <t xml:space="preserve"> (roboty budowlane, doposażenie).
2. Wsparcie pracowni diagnostycznych oraz innych jednostek zajmujących się diagnostyką współpracujących z jednostkami wymienionymi w pkt 1  (roboty budowlane, doposażenie).</t>
    </r>
  </si>
  <si>
    <r>
      <t xml:space="preserve">
</t>
    </r>
    <r>
      <rPr>
        <b/>
        <sz val="10"/>
        <color theme="1"/>
        <rFont val="Calibri"/>
        <family val="2"/>
        <charset val="238"/>
        <scheme val="minor"/>
      </rPr>
      <t xml:space="preserve">Cyfrowy tomograf PET/CT  dla Zakładu Medycyny Nuklearnej z Ośrodkiem PET Świętokrzyskiego Centrum Onkologii w Kielcach
</t>
    </r>
    <r>
      <rPr>
        <b/>
        <sz val="10"/>
        <color rgb="FFFF0000"/>
        <rFont val="Calibri"/>
        <family val="2"/>
        <charset val="238"/>
        <scheme val="minor"/>
      </rPr>
      <t xml:space="preserve">
</t>
    </r>
  </si>
  <si>
    <t>Świętokrzyskie Centrum Onkologii  Samodzielny Publiczny Zakład Opieki Zdrowotnj w Kielcach, ul. Stefana Artwińskiego 3, 25-734 Kielce</t>
  </si>
  <si>
    <t>KIELCE</t>
  </si>
  <si>
    <t>C. Poprawa efektywności i organizacji systemu opieki zdrowotnej w kontekście zmieniającej się sytuacji demograficznej i epidemiologicznej oraz wspieranie badań naukowych, rozwoju technologicznego i innowacji w ochronie zdrowia</t>
  </si>
  <si>
    <t>1. Wsparcie oddziałów oraz innych jednostek organizacyjnych szpitali ponadregionalnych udzielających świadczeń zdrowotnych stacjonarnych i całodobowych na rzecz osób dorosłych, dedykowanych chorobom  nowotworowym (roboty budowlane, doposażenie).
2. Wsparcie pracowni diagnostycznych oraz innych jednostek zajmujących się diagnostyką współpracujących z jednostkami wymienionymi w pkt 1  (roboty budowlane, doposażenie).</t>
  </si>
  <si>
    <t>Realizacja projektu jest uzasadniona w związku z aktualnymi trendami epidemiologicznymi oraz demograficznymi.  W najbliższych latach nastąpi zmniejszenie udziału ludności w wieku 20-44 lat (36% obecnie do 29% w roku 2029) oraz znaczny wzrost udziału osób powyżej 64 roku życia (z 17% do 25%). Struktura wieku i płci w woj. świętokrzyskim będzie zmieniać się podobnie jak analogiczna struktura w Polsce. Według wieloletnich prognoz będzie następować stały wzrost liczby zachorowań na choroby nowotworowe – indukujący wzrost zapotrzebowania na wysokorozdzielcze metody diagnostyki funkcjonalnej. Inwestycja  przyczyni się  do wykonania większej liczby wysokospecjalistycznych procedur z udziałem innowacyjnych technik. Jednocześnie zapewni: 1) kompleksowość opieki zdrowotnej prowadzonej w Świętokrzyskim Centrum Onkologii w Kielcach poprzez zapewnienie ciągłego procesu terapeutycznego i diagnostycznego w jednym podmiocie, 2) zapewnienie ciągłości opieki zdrowotnej na każdym etapie jej realizacji, 3) interdyscyplinarność opieki zdrowotnej poprzez zaangażowanie w procedurze diagnostyki, terapii i monitorowania różnych technik i osób wykonujących zawód medyczny. Zadanie wpisuje się w najnowsze trendy zarówno polskich (Polskiego Towarzystwa Medycyny Nuklearnej PTMN) jak i światowych (Europejskiego Towarzystwa Medycyny Nuklearnej EANM) towarzystw naukowych w zakresie wykorzystania wyników badań pozytonowej tomografii emisyjnej w różnych dziedzinach medycyny. Towarzystwa te traktują badania pozytonowej tomografii emisyjnej jako technikę obowiązującą do postawieniu końcowej diagnozy oraz jako jedynie możliwą w monitorowaniu wyników terapii. Z uwagi na bezpieczeństwo diagnozowanych pacjentów, zarówno dzieci, jak i dorosłych oraz fakt, że Zakład Medycyny Nuklearnej z Ośrodkiem PET Świętokrzyskiego Centrum Onkologii jest jedynym w regionie świętokrzyskim wykonawcą tego typu badań dla około 4000 pacjentów rocznie, realizacja zadania winna mieć priorytetowe znaczenie.Liczba pacjentów leczonych w ŚCO w trybie stacjonarnym: 2015 r. - hospitalizowani ogółem 22 891, 2016 r. -  hospitalizowani ogółem 23 722, 2017 r. -  hospitalizowani ogółem 24 856. Powyższe dane wskazują tendencję wzrostową, co potwierdza wysoki wskaźnik wykorzystania bazy łóżkowej na poziomie ponad 80%. Porównując rok 2016 do 2015 liczba hospitalizowanych wzrosła w skali roku o 831 osób, co stanowi 4,6%, natomiast w roku 2017 w stosunku do 2016 różnica wyniosła  1 134 osoby, tj. 3,5% wzrostu.
Liczba porad udzielonych w ramach specjalistyki ambulatoryjnej ŚCO: 2015 r. - ogółem 230 900, 2016 r. - ogółem 239 487, 2017 r - ogółem 242 469. Liczba świadczeń w ramach specjalistyki ambulatoryjnej  udzielanych przez ŚCO corocznie  wzrasta. W roku 2016 w porównaniu do 2015 udzielono  8 587  porad więcej (wskaźnik dynamiki 1,2%), natomiast  w roku 2017 w stosunku do 2016 roku różnica wyniosła  2 982 porady (wskaźnik dynamiki 3,6%).
Liczba badań PET wykonywanych w Zakładzie Medycyny Nuklearnej ŚCO: 2015 r. - ogółem 3 122, 2016 r. -  ogółem 3 389, 2017 r. -  ogółem 3 941. Powyższe dane statystyczne obrazujące liczbę wykonanych badań PET potwierdzają coroczny wzrost zapotrzebowania na w/w technikę diagnostyki. Porównując rok 2016 do 2015 wykonano 267 badań PET więcej, co stanowi wzrost o 14% , natomiast analizując dane za rok 2017 w porównaniu liczba wykonanych badań zwiększyła się o 552 badania (wskaźnik dynamiki 8,0%).
Zadanie służyć będzie także przesunięciu ciężaru opieki szpitalnej na ambulatoryjną opiekę specjalistyczną. Wyniki prowadzonej wysokorozdzielczej funkcjonalnej diagnostyki Pozytonowego Tomografu Emisyjnego (PET) wpływają bezpośrednio na zmianę sposobu postępowania z pacjentem. Dla grupy ponad 30% pacjentów, w zależności od lokalizacji, w oparciu o wyniki Pozytonowej Tomografii Emisyjnej PET/CT następuje zmiana kwalifikacji z leczenia szpitalnego na Ambulatoryjną Opiekę Specjalistyczna lub też odwrotnie. Wyniki wysokorozdzielczej funkcjonalnej diagnostyki Pozytonowego Tomografu Emisyjnego (PET) przyczynią się do skuteczniejszego leczenia, a co za tym idzie pośrednio do podniesienia komfortu i szybszego powrotu do normalnego funkcjonowania pacjentów i do znacznego ograniczenia wydatków państwa przeznaczonych na leczenie pacjenta.  
Użytkowany w Świętokrzyskim Centrum Onkologii PET/CT jest urządzeniem ponad 10-letnim, intensywnie eksploatowanym o zwiększonym ryzyku awaryjności implikującej wysokie koszty użytkowania. Zakup nowoczesnego sprzętu posłuży przede wszystkim zwiększeniu dostępności pacjentów do badań diagnostycznych, skróceniu czasu oczekiwania na badania o połowę.</t>
  </si>
  <si>
    <t xml:space="preserve">Przedstawiony projekt wpisuje się w  główne kierunki zmian w Polsce mające na celu obniżenie wskaźników zachorowalności i umieralności na choroby nowotworowe oraz poprawę jakości życia chorych w tym zakresie. Jest zgodny z priorytetami i celami przyjętymi do realizacji w następujących dokumentach strategicznych:
- Policy Paper dla ochrony zdrowia na lata 2014-2020,
- Szczegółowy Opis Osi Priorytetowych Programu Operacyjnego Infrastruktura i Środowisko,
- Długookresowa strategia rozwoju kraju 2030,
- Strategia Rozwoju Kraju 2020,
- Strategia Rozwoju Kapitału Ludzkiego,
- Strategia Sprawne Państwo.
Projekt nie jest uwzględniony w Kontrakcie Terytorialnym. </t>
  </si>
  <si>
    <t xml:space="preserve">Realizacja projektu zakłada uzyskanie najlepszych efektów przy jak najmniejszych nakładach oraz maksymalizację efektywności kosztowej projektu  w zakresie  inwestycji jak i przyszłych kosztów eksploatacyjnych. Realizacja projektu przyczyni się do zwiększenia jakości i dostępności  świadczeń dedykowanych chorobom nowotworowym. 
Świętokrzyskie Centrum Onkologii w Kielcach zrealizowało w pełnym zakresie program restrukturyzacyjny przedłożony i zaakceptowany przez organ założycielski w maju 2013 roku. W ciągu ostatnich trzech lat ŚCO osiągnęło dodatni wynik finansowy. Szpital na bieżąco reguluje swoje zobowiązania finansowe, posiada wdrożony nowoczesny model rachunku kosztów, prowadzi współpracę z Agencją Oceny Technologii Medycznych i Taryfikacji w Warszawie w zakresie weryfikacji wyceny świadczeń onkologicznych.
Realizacja powyższego projektu pozwoli na zwiększenie dostępu pacjentom leczonym onkologicznie do nowoczesnej techniki diagnostycznej jaką jest badanie PET/CT, co warunkuje trafną diagnozę oraz wybór optymalnej metody leczenia. Fuzja obrazów PET/CT umożliwia szybkie, bezbolesne i bezpiecznie badanie  całego ciała pacjenta. Wynik badania  pozwala na wykrycie nawet najmniejszych zmian chorobowych (stąd ogromne znaczenie w/w techniki diagnostycznej w onkologii). Inwestycja pozwoli na skrócenie czasu oczekiwania na badanie z około 17 dni do około 14 dni (badania w trybie "pilnym" są realizowane na bieżąco). Realizacja projektu przyczyni się do zwiększenie poziomu finansowania ze strony Narodowego Funduszu Zdrowia (badania PET/CT są świadczeniami odrębnie finansowanymi przez płatnika, często płaconymi w 100% w przypadku ich wykonania ponad limit ustalony w umowie). Realizacja projektu pozwoli na zwiększenie efektywności kosztów poprzez obniżenie jednostkowego kosztu badania PET/CT, w szczególności w zakresie kosztu jednostkowego produkcji dawki radiofarmaceutyku o około 20%. Ponadto przy zachowaniu dotychczasowej wysokiej jakości świadczenia, dzięki zwiększeniu liczby wykonywanych badań obniżony zostanie  udział kosztów stałych w jednostkowym koszcie całkowitym świadczenia. Efektywne obniżenie kosztu wytworzenia procedury badania PET/CT pozwoli na zbilansowanie ponoszonych przez ŚCO nakładów finansowych oraz przychodów wypłacanych przez NFZ.  
</t>
  </si>
  <si>
    <t xml:space="preserve">Rozbudowa i rozwinięcie dotychczasowej bazy sprzętowej  Zakładu Medycyny Nuklearnej w oparciu o posiadaną wyspecjalizowaną kadrę w konktekscie zwiększonej zachorowalności społeczeństwa w regionie świętokrzyskim i terenów ościennych. Zwiększenie dostępności do leczenia przy wykorzystaniu cyfrowego skanera PET/CT  i wprowadzenie nowych procedur diagnostycznych z wykorzystaniem innowacyjnej, wysokorozdzielczej techniki Pozytonowej Tomografii Emisyjnej (PET). 
</t>
  </si>
  <si>
    <t xml:space="preserve">Projekt obejmuje zakup i montaż nowego 128 rzędowego cyfrowego skanera PET/CT o wysokiej zdolności rozdzielczej wyposażonego w 4 nowe stacje opracowania wyników pomiarowych wraz z niezbędnym wyposażeniem warunkującym jego funkcjonowanie w strukturze informatycznego systemu szpitalnego Świętokrzyskiego Centrum Onkologii. 
Zakres rzeczowy realizacji zadania obejmuje zakup wraz z instalacją 128 rzędowego cyfrowego skanera PET/CT wraz z niezbędnymi elementami składowymi wchodzącymi w zakres kompletu i stanowiącymi jego integralną część, tj.: 
a) stacje opracowania wyników badań zgodne z wymaganiami określonym dla tego typu stacji
b) integracja nowego skanera z istniejącym szpitalnym systemem informatycznym PACS/RIS
c) niezbędne aplikacje opracowania wyników badań (do badań onkologicznych i kardiologicznych)
d) centratory laserowe do badań dedykowanych do planowania radioterapii
e) dedykowany blat do wykonywania badań do planowania radioterapii u dzieci i dorosłych
f) zestaw do wykonywania badań bramkowanych oddechowo
g) nakładka na stół do napromieniania piersi
h) wyposażenie dodatkowe niezbędne do instalacji i uruchomienia skanera wraz z adaptacją pomieszczenia.
Ponadto przedmiotem projektu jest wykonane niezbędnych prac adaptacyjnych w pomieszczeniu przewidzianym do montażu skanera  wraz z jego  instalacją i uruchomieniem w miejscu przeznaczenia oraz przeprowadzenie pełnego instruktażu w zakresie obsługi i bieżącej eksploatacji sprzętu. 
</t>
  </si>
  <si>
    <r>
      <t>Prognozowana w dokumencie „Mapy potrzeb zdrowotnych w zakresie onkologii dla Polski” liczba świadczeń Pozytonowej Tomografii Emisyjnej umożliwiła określenie liczby wymaganych aparatów PET w poszczególnych województwach. Na podstawie prognozy zapotrzebowania przedstawionej w scenariuszu świadczeń dotyczących  realizacji  na poziomie 1913 świadczenia na urządzenie założono, że w roku 2018 będzie zapotrzebowanie na 21 aparatów PET w Polsce, w tym  2 aparaty w województwie świętokrzyskim.</t>
    </r>
    <r>
      <rPr>
        <sz val="10"/>
        <rFont val="Calibri"/>
        <family val="2"/>
        <charset val="238"/>
        <scheme val="minor"/>
      </rPr>
      <t xml:space="preserve"> Obecnie w województwie świętokrzyskim  jest jeden aparat. Użytkowany w Świętokrzyskim Centrum Onkologii PET/CT jest urządzeniem ponad 10-letnim, intensywnie eksploatowanym o zwiększonym ryzyku awaryjności implikującej wysokie koszty użytkowania. Zakup nowoczesnego sprzętu posłuży przede wszystkim zwiększeniu dostępności pacjentów do badań diagnostycznych, skróceniu czasu oczekiwania na badania o połowę oraz obniżeniu kosztów produkcji radiofarmaceutyków o 20 %</t>
    </r>
    <r>
      <rPr>
        <sz val="10"/>
        <color theme="1"/>
        <rFont val="Calibri"/>
        <family val="2"/>
        <charset val="238"/>
        <scheme val="minor"/>
      </rPr>
      <t xml:space="preserve">. Ponadto zwiększenie liczby aparatów jest uzasadnione  wykorzystywaniem istniejącego w województwie świętokrzyskim potencjału diagnostycznego (PET) do świadczenia usług zdrowotnych mieszkańcom województwa oraz chorym onkologicznie migrującym z innych województw. Wobec powyższego Projekt jest zgodny z dokumentem  „Mapy potrzeb zdrowotnych w zakresie onkologii dla Polski” oraz  „Mapa potrzeb zdrowotnych w zakresie onkologii dla województwa świętokrzyskiego” (Dokument „Mapy dla Polski” strona 14, załącznik nr 3 strona 121 , dokument „Mapy Świętokrzyskie” strona  149). 
</t>
    </r>
  </si>
  <si>
    <t>2019.I</t>
  </si>
  <si>
    <t>2019.II</t>
  </si>
  <si>
    <t>Zadanie 1.                             Opracowanie dokumentacji projektowej</t>
  </si>
  <si>
    <t>Opracowanie dokumentacji projektowej wraz z projektem ochrony radiologicznej</t>
  </si>
  <si>
    <t>Zadanie 2.                             Przystosowanie pomieszczeń pod montaż aparatu PET/CT</t>
  </si>
  <si>
    <t xml:space="preserve"> Przystosowanie pomieszczeń pod montaż aparatu PET/CT -  modernizacja  systemu wentylacyjno-klimatyzacyjnego, modyfikacją osłon radiologicznych, przeróbki instalacyjne, wykonanie robót wykończeniowych</t>
  </si>
  <si>
    <t>Dostawa i montaż tomografu PET/CT wraz z osprzętem, oprogramowaniem, przystosowanie pomieszczeń pod montaż tomografu PET/CT w oparciu o opracowaną dokumentację trechniczną.</t>
  </si>
  <si>
    <t>Zadanie 4.                             Zarządzanie projektem</t>
  </si>
  <si>
    <t>Obsługa realizacji projektu oraz koszty związane z projektem</t>
  </si>
  <si>
    <t>Zadanie 5. Promocja projektu</t>
  </si>
  <si>
    <t>Działania informacyjno-promocyjne</t>
  </si>
  <si>
    <t>Zadanie 3. Zakup i montaż tomografu PET/CT wraz z osprzętem i oprogramowaniem</t>
  </si>
  <si>
    <t xml:space="preserve">POIiŚ.9.P.224    
</t>
  </si>
  <si>
    <t>Centralny Szpital Kliniczny Ministerstwa Spraw Wewnętrznych i Administracji w Warszawie</t>
  </si>
  <si>
    <t>m. st. Warszawa</t>
  </si>
  <si>
    <t>146505 8</t>
  </si>
  <si>
    <t xml:space="preserve">Projekt obejmuje wymianę oraz zakup nowego sprzętu (w związku z wykorzystaniem posiadanego sprzętu w 100%) w Klinice Neurochirurgii CSK MSWiA w Warszawie. Klinika Neurochirurgii jest jednym z 12 ośrodków zlokalizowanych na terenie województwa mazowieckiego, który realizuje świadczenia zdrowotne z zakresu neurochirurgii. W opracowaniu "Mapa potrzeb zdrowotnych dla woj. mazowieckiego" ośrodek zajmuje 6. miejsce pod względem liczby hospitalizacji. Przeliczenie liczby hospitalizacji na 1 łóżko (50 hospitalizacji na 1 łóżko w 2016 roku) przesuwa klinikę na drugą pozycję w woj. mazowieckim bezpośrednio za Instytutem Psychiatrii i Neurologii. Pozostałe oddziały w woj. mazowieckim realizowały liczbę hospitalizacji na 1 łóżko w przedziale 12,5 -37,5. Według tego samego opracowania, 19% pacjentów hospitalizowanych w Klinice Neurochirurgii CSK MSWiA pochodziło spoza woj. mazowieckiego, co potwierdza ponadregionalny charakter projektu. Klinika Neurochirurgii CSK MSWiA realizuje świadczenia m.in. na rzecz pacjentów onkologicznych - z nowotworami głowy i szyi. W 2017 roku hospitalizowano 124 pacjentów (tj. 17%) z rozpoznaniem choroby nowotworowej. Jest to istotny obszar działalności Kliniki.
Nowotwory mózgu stanowią 2% zachorowań na nowotwory złośliwe w Polsce. Liczba zachorowań na nowotwory mózgu wykazuje wzrost zachorowań wraz z wiekiem. Najwięcej zachorowań notuje się pomiędzy 50. a 64. rokiem życia (około 40% wszystkich zachorowań u mężczyzn i 30% u kobiet). Nowotwory mózgu należą do jednych z częstszych nowotworów wieku dziecięcego – ponad 15% zachorowań u osób poniżej 19. roku życia. Ryzyko zachorowania na nowotwory mózgu wśród dzieci i młodych dorosłych utrzymuje się na poziomie około 2/105, natomiast po 50. roku życia następuje wzrost ryzyka wraz z przechodzeniem do starszych grup wiekowych (20-25/105) (źródło: http://onkologia.org.pl). W województwie mazowieckim, podobnie jak w całej Polsce, odnotowywana jest tendencja szybkiego starzenia społeczeństwa. Przewiduje się, że w 2035 roku ludność w wieku poprodukcyjnym będzie stanowić 25,7% , w relacji do 16,4% w 2000 roku (źródło: GUS „Rocznik Statystyczny Województwa Mazowieckiego 2012”). Należy również zaznaczyć, że CSK MSWiA znajduje się w warszawskiej dzielnicy Mokotów, która jest najbardziej zaludnioną dzielnicą Warszawy (ponad 12% ogółu ludności) i jednocześnie notuje wysoki odsetek mieszkańców w wieku poprodukcyjnym. 
Projekt wymiany sprzętu w Klinice Neurochirurgii jest immanentnie związany z polityką zdrowotną prowadzoną przez CSK MSWiA w Warszawie w zakersie objęcia kompleksową opieką medyczną pacjentów ze schorzeniami onkologicznymi. Szpital w swojej strukturze posiada oddziały zabiegowe realizujące procedury operacyjne ukierunkowane na choroby rozrostowe, dysponuje nowoczesną, wymienioną w ramach konkursowych projektów POIiŚ aparaturą diagnostyczną (mammograf, sprzęt do Pracowni Patomorfologicznej, USG oczne, w zamierzeniu - ścianka kostno-płucna RTG), oferuje liczne programy lekowe i chemioterapeutyczne; w jednym z najnowocześniejszych ośrodków radioterapii prowadzi napromienianie, zapewnia opiekę hospitalizacyjną i ambulatoryjną w trakcie powikłań i po leczeniu oraz oferuje usprawnianie lecznicze. 
</t>
  </si>
  <si>
    <t>Klinika Neurochirurgii przy CSK MSWiA w Warszawie zatrudnia wysokiej klasy kadrę medyczną, której umiejętności mogą być właściwie spożytkowane poprzez wymianę posiadanego sprzętu i aparatury na  nowy, o wysokich parametrach, nowoczesny i innowacyjny. Wyposażenie ośrodka w najwyższej klasy sprzęt zapewniłoby bezpieczeństwo pacjentom oraz poprawiłoby komfort pracy zatrudnionego personelu. Realizacja zakupu ze środków własnych jest niemożliwa dla Szpitala. Dla dobra pacjenta onkologicznego jest to jednak zadanie niezbędne do realizacji. Zabiegi neurochirurgiczne u pacjentów z chorobami rozrostowymi łączą się ze śródoperacyjnym wybarwianiem guzów mózgu, celem maksymalnego usunięcia, przy jak najmniejszych stratach neurologicznych, często z pozostawieniem pacjenta świadomego w trakcie operacji, aby minimalizować deficyty neurologiczne. Każdy ruch neurochirurga, decyduje o życiu i zdrowiu pacjenta. Nowotwór mózgu dotyczy najsubtelniejszego organu, wysiłek medycyny skupia się na wynalezieniu jak najmniej traumatycznych metod operacji. Operacje mózgu to jedne z najtrudniejszych zabiegów chirurgicznych, gdzie ryzyko i precyzja to terminy najczęściej używane w ich kontekście, gdyż można usunąć guz, ale w wyniku powikłań i np. zbyt dużego usuniętego obszaru pacjent będzie miał kłopoty z pamięcią. W tych operacjach nie może być mowy o wycinaniu „na zapas” - potrzebna jest absolutna precyzja, by nie uszkodzić zdrowych obszarów mózgu. Stąd też nowe technologie są tak istotne, gdyż poprawiają bezpieczeństwo oraz przeżycie w dobrym zdrowiu Pacjenta, ale wymagają olbrzymich nakładów finansowych, możliwych do poniesienia przy wsparciu ze źródeł zewnętrznych. Reasumując, zakup nowoczesnego sprzętu poprawi komfort życia pacjenta i korzystnie wpłynie na zadowolenie ze świadczonych usług, a rosnąca jakość ochrony zdrowia w sposób bezpośredni przełoży się na inne dziedziny gospodarki (m.in. niższe nakłady z tytułu ubezpieczeń chorobowych, rent, szybszy powrót do pracy, do życia w społeczeństwie), czego pozytywne efekty będą widoczne w perspektywie najbliższych miesięcy i lat.</t>
  </si>
  <si>
    <r>
      <t>Realizacja wnioskowanego projektu będzie zakładała uzyskanie najlepszych efektów przy jak najmniejszych nakładach. Przy wyborze wariantów realizacji projektu CSK MSWiA będzie kierował się  zarówno potrzebami pacjentów, personelu,  jak i przede wszystkim względami ekonomicznymi, społecznymi, technicznymi, przyrodniczymi.</t>
    </r>
    <r>
      <rPr>
        <sz val="12"/>
        <color rgb="FFFF0000"/>
        <rFont val="Calibri"/>
        <family val="2"/>
        <charset val="238"/>
        <scheme val="minor"/>
      </rPr>
      <t xml:space="preserve"> </t>
    </r>
    <r>
      <rPr>
        <sz val="12"/>
        <color theme="1"/>
        <rFont val="Calibri"/>
        <family val="2"/>
        <charset val="238"/>
        <scheme val="minor"/>
      </rPr>
      <t xml:space="preserve">
Wybrany do realizacji wariant będzie zgodny z założonymi celami projektu, przyczyni się do zwiększenia jakości i dostępności do świadczeń dedykowanych chorobom nowotworowym oraz będzie dążył do maksymalnej efektywności kosztowej projektu, w zakresie samej inwestycji jak i przyszłych kosztów eksploatacyjnych.</t>
    </r>
    <r>
      <rPr>
        <sz val="12"/>
        <color rgb="FFFF0000"/>
        <rFont val="Calibri"/>
        <family val="2"/>
        <charset val="238"/>
        <scheme val="minor"/>
      </rPr>
      <t xml:space="preserve"> </t>
    </r>
    <r>
      <rPr>
        <sz val="12"/>
        <rFont val="Calibri"/>
        <family val="2"/>
        <charset val="238"/>
        <scheme val="minor"/>
      </rPr>
      <t xml:space="preserve">Efekt ten zostanie osiągnięty poprzez właściwe zdefiniowanie niezbędnych parametrów urządzeń, wyłonienia dostawców w ramach przetargu nieograniczonego, sprawną implementację zakupionej aparatury oraz zapewnienie maksymalnej staranności w rozliczenie projektu oraz dalszej eksploatacji aparatury. Czuwać nad tym będą wyspecjalizowane służby w działach i sekcjach Szpitala, mające wieloletnie doświadczenie również w zakresie realizacji projektów unijnych. Podejmowane działania są obwarowane wprowadzonymi w CSK MSWiA procedurami postępowania wymaganymi certyfikacją ISO oraz Certyfikatem Akredytacyjnym Ministerstwa Zdrowia, które wykluczają dowolność i nieefektywność. Tak więc Szpital dołoży staranności, aby osiągnąć najlepsze efekty, przy możliwie najniższych cenach.
Projekt w sposób bezpośredni wpłynie na ograniczenie kosztów Szpitala poprzez obniżenie wydatków na naprawy i konserwację zawodnych urządzeń eksploatowanych w chwili obecnej. Zmniejszy się zużycie energii, ponieważ nowoczesne urządzenia medyczne są z zasady mniej energochłonne. Przewiduje się również, że poprzez podwyższenie standardów wykonywania zabiegów realizowanych na innowacyjnym sprzęcie, poprawi się skuteczność działań, tj. zmniejszy się liczba komplikacji pooperacyjnych i zakażeń, a to pozwoli skrócić czas pobytu pacjenta na oddziale i przesunąć opiekę nad nim do lecznictwa otwartego. Skrócenie czasu pobytu umożliwi wykorzystanie łózka szpitalnego dla kolejnego pacjenta wymagającego interwencji neurochirurgicznej. Pozwoli to maksymalnie wykorzystać posiadaną infrastrukturę oraz zwiększy dostępność do świadczonych usług. </t>
    </r>
  </si>
  <si>
    <t xml:space="preserve">Głównym celem projektu jest poprawa jakości i wzrost dostępności i efektywności do usług zdrowotnych świadczonych w zakresie chorób nowotworowych w CSK MSWiA. Osiągnięcie tego celu przez niniejszy projekt spowoduje wzrost dostępu do strategicznych elementów infrastruktury ochrony zdrowia o znaczeniu krajowym wszystkim mieszkańcom, przyczyniając się tym samym do zakładanego zmniejszenia nierówności w zakresie stanu zdrowia. Niniejszy projekt przyczyni się do osiągnięcia celów szczegółowych IX osi priorytetowej Programu Operacyjnego Infrastruktura i Środowisko („Wzmocnienie strategicznej infrastruktury ochrony zdrowia”) w postaci rozwoju strategicznych elementów infrastruktury ochrony zdrowia o znaczeniu krajowym (ratownictwa medycznego oraz ponadregionalnych wysokospecjalistycznych ośrodków medycznych), które będą tworzyć warunki dla zwiększenia dostępu do niej wszystkim mieszkańcom, przyczyniając się tym samym do zakładanego zmniejszenia nierówności w zakresie stanu zdrowia.
Cel bezpośredni projektu to poprawa jakości, wzrost dostępności i efektywności usług zdrowotnych świadczonych w zakresie chorób nowotworowych w CSK MSWiA.
Niniejsza inwestycja przyczyni się do realizacji celu szczegółowego Programu Operacyjnego Infrastruktura i Środowisko 2014 – 2020 pn. „Zapewnienie dostępu ludności do infrastruktury ochrony zdrowia oraz poprawa efektywności systemu opieki zdrowotnej”. Bezpośrednim celem niniejszego projektu jest poprawa jakości świadczenia usług zdrowotnych w zakresie chorób nowotworowych w CSK MSWiA. Właściwe dla niniejszego projektu wskaźniki produktu („Liczba wspartych podmiotów leczniczych z wyłączeniem ratownictwa medycznego”, „Nakłady inwestycyjne na zakup aparatury medycznej”) w sposób logiczny przełożą się na wzrost dostępu ludności do infrastruktury ochrony zdrowia oraz poprawę efektywności systemu opieki zdrowotnej oraz realizację wskaźnika rezultatu strategicznego powyższego celu szczegółowego pn. „Średni czas pobytu pacjenta na łóżkach leczniczych w Polsce”. Niniejszy projekt wpisuje się w realizację następujących celów społeczno-gospodarczych:
- stymulacja gospodarki europejskiej poprzez zakup sprzętu medycznego od licznych podmiotów prywatnych;
- wzrost atrakcyjności inwestycyjnej regionu;
- wzrost konkurencyjności lokalnych przedsiębiorstw;
- wzrost poziomu bezpieczeństwa zdrowotnego mieszkańców regionu;
- wzrost poziomu dostępu do ochrony zdrowotnej mieszkańców regionu.
Projekt będzie miał neutralny wpływ na zapewnienie równości szans, o której mowa w przepisie art. 16 rozporządzenia Rady (WE) nr 1083/2006 z dnia 11 lipca 2006r. Realizacja podstawowych zamierzeń projektu zakłada równy dostęp na poszczególnych etapach wdrażania funduszy oraz w dostępie do rezultatów projektu osób bez względu na płeć, pochodzenie etniczne, rasę, wyznanie religijne, wiek, światopogląd czy orientację seksualną. Ponadto z rezultatów powstałych na skutek realizacji projektu będą mogły korzystać w równym stopniu osoby w pełni sprawne jak i niepełnosprawne. Ponadto niniejszy projekt będzie miał efekt synergii z celami działania 9.2 Infrastruktura ponadregionalnych podmiotów leczniczych, gdyż wpłynie znacząco na poprawę bezpieczeństwa pacjentów cierpiących na wskazane w działaniu 9.2 grupy chorób: choroby układu krążenia, nowotworowe, układu kostno-stawowo-mięśniowego, układu oddechowego oraz choroby psychiczne. Niniejsze przedsięwzięcie jest komplementarne z celami Strategii UE dla regionu Morza Bałtyckiego w zakresie obszaru priorytetowego HEALTH SUE RMB („Poprawa i promowanie zdrowia mieszkańców, w tym jego aspektów społecznych”). Działania zaplanowane w ramach niniejszej inwestycji, będą wnosić wkład w poprawę bezpieczeństwa zdrowotnego, a tym samym podnoszenie jakości życia na całym obszarze Morza Bałtyckiego, co zostało podkreślone w SUE RMB.
</t>
  </si>
  <si>
    <r>
      <t xml:space="preserve">Przedmiotem projektu jest wymiana / zakup następującego sprzętu oraz niezbędnej infrastruktury informatycznej:
</t>
    </r>
    <r>
      <rPr>
        <b/>
        <sz val="12"/>
        <rFont val="Calibri"/>
        <family val="2"/>
        <charset val="238"/>
        <scheme val="minor"/>
      </rPr>
      <t xml:space="preserve">- Mikroskop operacyjny neurochirurgiczny (1 szt.) - </t>
    </r>
    <r>
      <rPr>
        <sz val="12"/>
        <rFont val="Calibri"/>
        <family val="2"/>
        <charset val="238"/>
        <scheme val="minor"/>
      </rPr>
      <t xml:space="preserve">sprzęt jest wymagany Rozporządzeniem Ministra Zdrowia z dnia 22 listopada 2013 r. w sprawie świadczeń gwarantowanych z zakresu leczenia szpitalnego (załącznik nr 3, Część I, l.p. 29 Wyposażenie w sprzęt i aparaturę medyczną pkt 2 (hospitalizacje)). Przedmiotem projektu jest wymiana ww. sprzętu. Dotychczas używany z 2012 roku, nie posiada funkcji stosowanych w nowoczesnej onkologii i neurochirurgii. Nowoczesny aparat stosowany przy usuwaniu nowotworów mózgu posiada wiele niezbędnych funkcji:
• doszczętne usuwanie nowotworu (w dotychczas używanym sprzęcie było to niemożliwe), co skutkuje lepszym, dłuższym przeżyciem pacjenta bez deficytów neurologicznych;
• lepsza diagnostyka śródoperacyjna – lokalizacja nowotworu przy zastosowaniu fluorescencji onkologicznej pozwala odróżnić prawidłową tkankę mózgową od nowotworu, który ulega zabarwieniu;
• daje lepsze rokowania pacjentom po leczeniu neurochirurgicznym z minimalnym okaleczeniem.
</t>
    </r>
    <r>
      <rPr>
        <b/>
        <sz val="12"/>
        <rFont val="Calibri"/>
        <family val="2"/>
        <charset val="238"/>
        <scheme val="minor"/>
      </rPr>
      <t xml:space="preserve">- Oświetlenie sufitowe na salę operacyjną wraz z podłączeniem (1 szt.) </t>
    </r>
    <r>
      <rPr>
        <sz val="12"/>
        <rFont val="Calibri"/>
        <family val="2"/>
        <charset val="238"/>
        <scheme val="minor"/>
      </rPr>
      <t xml:space="preserve">- sprzęt stanowi podstawowe wyposażenie bloku operacyjnego: Rozporządzenie Ministra Zdrowia z dnia 22 listopada 2013 r. w sprawie świadczeń gwarantowanych z zakresu leczenia szpitalnego, załącznik nr 3, Część I, l.p. 29, Pozostałe wymagania pkt 2 (blok operacyjny). Dotychczas używane jest oświetleniem starego typu. Żarówki są energochłonne, rzucają cień na pole operacyjne, mają małą jasność, grzeją się, wymagają częstych wymian. Nowoczesne lampy są bezcieniowe, znacznie lepiej oświetlają pole operacyjne, są energooszczędne, nie wymagają serwisu oraz napraw.  Przedmiotem projektu jest wymiana starego sprzętu na nowy - nowoczesna lampę operacyjną, w skład której wchodzi elektryczne źródło prądu, okablowanie elektryczne i podwieszane lampy z  żarówkami nowej generacji,
</t>
    </r>
    <r>
      <rPr>
        <b/>
        <sz val="12"/>
        <rFont val="Calibri"/>
        <family val="2"/>
        <charset val="238"/>
        <scheme val="minor"/>
      </rPr>
      <t>- Kraniotom do otwierania czaszki (1 szt.) -</t>
    </r>
    <r>
      <rPr>
        <sz val="12"/>
        <rFont val="Calibri"/>
        <family val="2"/>
        <charset val="238"/>
        <scheme val="minor"/>
      </rPr>
      <t xml:space="preserve"> Klinika Neurochirurgii rocznie wykonuje około 800 operacji rocznie. Kraniotom służący do otwierania pokrywy czaszki zawiera elementy tnące, które ulegają szybkiemu zużyciu. Posiadany przez Klinikę sprzęt został zakupiony w 2011 roku; przedmiotem projektu jest wymiana ww. sprzętu. Kraniotom stanowi podstawowe wyposażenie bloku operacyjnego neurochirurgicznego: Rozporządzenie Ministra Zdrowia z dnia 22 listopada 2013 r. w sprawie świadczeń gwarantowanych z zakresu leczenia szpitalnego, załącznik nr 3, Część I, l.p. 29, Pozostałe wymagania pkt 2 (blok operacyjny),
</t>
    </r>
    <r>
      <rPr>
        <b/>
        <sz val="12"/>
        <rFont val="Calibri"/>
        <family val="2"/>
        <charset val="238"/>
        <scheme val="minor"/>
      </rPr>
      <t xml:space="preserve">- Ssaki operacyjne (2 szt.) </t>
    </r>
    <r>
      <rPr>
        <sz val="12"/>
        <rFont val="Calibri"/>
        <family val="2"/>
        <charset val="238"/>
        <scheme val="minor"/>
      </rPr>
      <t xml:space="preserve">- ssak operacyjny służy do odsysania tkanek, nowotworów, krwi, płynów ustrojowych. Klinika Neurochirurgii posiada ssaki zakupione w 2001 i w 2004 roku, które są wyeksploatowane, wymagają napraw i części zamiennych; przedmiotem projektu jest wymiana ww. sprzętu. Ssaki operacyjne stanowią podstawowe wyposażenie bloku operacyjnego: Rozporządzenie Ministra Zdrowia z dnia 22 listopada 2013 r. w sprawie świadczeń gwarantowanych z zakresu leczenia szpitalnego, załącznik nr 3, Część I, l.p. 29, Pozostałe wymagania pkt 2 (blok operacyjny),
</t>
    </r>
    <r>
      <rPr>
        <b/>
        <sz val="12"/>
        <rFont val="Calibri"/>
        <family val="2"/>
        <charset val="238"/>
        <scheme val="minor"/>
      </rPr>
      <t xml:space="preserve">- Szpatułki automatyczne mózgowe (1 szt.) </t>
    </r>
    <r>
      <rPr>
        <sz val="12"/>
        <rFont val="Calibri"/>
        <family val="2"/>
        <charset val="238"/>
        <scheme val="minor"/>
      </rPr>
      <t xml:space="preserve">- retraktor szpatułek automatycznych przeznaczonych do operacji guzów mózgu przy wykorzystaniu nowoczesnego obrazowania mikroskopu operacyjnego. Dotychczas używane zostały zakupione przed 8 laty są już niesprawne, a serwis nie posiada części zamiennych, gdyż rozpoczęto produkcję nowszych modeli; przedmiotem projektu jest wymiana ww. sprzętu. Szpatułki stanowią podstawowe wyposażenie bloku operacyjnego neurochirurgicznego: Rozporządzenie Ministra Zdrowia z dnia 22 listopada 2013 r. w sprawie świadczeń gwarantowanych z zakresu leczenia szpitalnego, załącznik nr 3, Część I, l.p. 29, Pozostałe wymagania pkt 2 (blok operacyjny),
</t>
    </r>
  </si>
  <si>
    <t>Zgodnie z Mapami potrzeb zdrowotnych dla onkologii sporządzonych dla woj. mazowieckiego, CSK MSWiA w Warszawie jest na 4. pozycji pod względem liczby leczonych pacjentów ze schorzeniami nowotworowymi. Według tej samej Mapy potrzeb nasza jednostka objęła opieką w 2012 roku 2147 pacjentów, w ramach 2451 hospitalizacji, w tym było 85 pacjentów neurochirurgicznych (4% wszystkich pacjentów onkologicznych). Wg danych Szpitala w 2017 roku w Klinice Neurochirurgii leczonych było 124 pacjentów z rozpoznaniem onkologicznym. Prognoza co do zachorowań na nowotwory jest dla Polski niekorzystna. Przewiduje się, że w 2029 roku w relacji do 2016 roku liczba zachorowań będzie o 18% wyższa. Dla samego województwa mazowieckiego wskaźnik będzie wyższy i wyniesie 19,7%. Jeśli chodzi o ośrodkowy układ nerwowy, to przewiduje się wzrost zachorowań w Polsce na poziomie 11%.
W prognozie co do liczby świadczeń zawartej w mapie potrzeb onkologicznych, widnieje informacja o przewidywanym wzroście hospitalizacji zabiegowych oraz konieczności centralizacji radykalnego leczenia chirurgicznego, w tym w ramach zakresu neurochirurgii, ze względu na zapewnienie bezpieczeństwa pacjentom. Projekt CSK MSWiA w Warszawie zakłada wymianę sprzętu dla dotrzymania najwyższych standardów leczenia, z kolei duży odsetek pacjentów spoza województwa świadczy o  ponadregionalnym charakterze oddziału, a więc spełnia warunki zapisane w Mapie potrzeb zdrowotnych. 
Jednocześnie należy wspomnieć, że CSK MSWiA w Warszawie kończy realizować projekt konkursowy nr POIS.09.02.00-00-0028/16, pn. „Poprawa opieki nad pacjentem onkologicznym poprzez zakup sprzętu i aparatury medycznej w CSK MSWiA w Warszawie”, który zakłada wymianę sprzętu w wybranych oddziałach oraz pracowniach. Niniejszy projekt stanowi istotne uzupełnienie bazy Szpitala na rzecz leczenia onkologicznego.</t>
  </si>
  <si>
    <t xml:space="preserve">Zakup sprzętu </t>
  </si>
  <si>
    <t>Wyłonienie dostawcy w przetargu nieograniczonym, zakup i implementacja urządzeń i aparatury, wg specyfikacji</t>
  </si>
  <si>
    <t>Informacja i promocja</t>
  </si>
  <si>
    <t>Zakup tablicy pamiątkowej, naklejek na sprzęt oraz zorganizowanie konferencji podsumowującej na zakończenie projektu</t>
  </si>
  <si>
    <t xml:space="preserve">Liczba leczonych w podmiotach leczniczych objętych wsparciem (wartość bezwzględna) </t>
  </si>
  <si>
    <t>brak</t>
  </si>
  <si>
    <r>
      <t xml:space="preserve">- </t>
    </r>
    <r>
      <rPr>
        <b/>
        <sz val="12"/>
        <rFont val="Calibri"/>
        <family val="2"/>
        <charset val="238"/>
        <scheme val="minor"/>
      </rPr>
      <t xml:space="preserve">Aparat do diatermii bipolarnej (1 szt.) </t>
    </r>
    <r>
      <rPr>
        <sz val="12"/>
        <rFont val="Calibri"/>
        <family val="2"/>
        <charset val="238"/>
        <scheme val="minor"/>
      </rPr>
      <t xml:space="preserve">-  stanowi podstawowe wyposażenie bloku operacyjnego neurochirurgicznego: Rozporządzenie Ministra Zdrowia z dnia 22 listopada 2013 r. w sprawie świadczeń gwarantowanych z zakresu leczenia szpitalnego, załącznik nr 3, Część I, l.p. 29, Pozostałe wymagania pkt 2 (blok operacyjny). Jest to urządzenie medyczne stosowane w chirurgii do cięcia przy pomocy prądu elektrycznego o wysokiej częstotliwości oraz tamowania krwawień usuwanych zmienionych nowotworowo tkanek.  Nowy aparat wymieniłby model użytkowany od 2001 roku, do którego obecnie na rynku nie są już dostępne części zamienne, co uniemożliwia konserwacje i naprawy, - </t>
    </r>
    <r>
      <rPr>
        <b/>
        <sz val="12"/>
        <rFont val="Calibri"/>
        <family val="2"/>
        <charset val="238"/>
        <scheme val="minor"/>
      </rPr>
      <t>Retraktor (do kręgosłupa) (2 szt.)</t>
    </r>
    <r>
      <rPr>
        <sz val="12"/>
        <rFont val="Calibri"/>
        <family val="2"/>
        <charset val="238"/>
        <scheme val="minor"/>
      </rPr>
      <t xml:space="preserve"> - stanowi podstawowe wyposażenie bloku operacyjnego neurochirurgicznego: Rozporządzenie Ministra Zdrowia z dnia 22 listopada 2013 r. w sprawie świadczeń gwarantowanych z zakresu leczenia szpitalnego, załącznik nr 3, Część I, l.p. 29, Pozostałe wymagania pkt 2 (blok operacyjny). Obecnie użytkowane rozwieracze są stare i bardzo zużyte, - </t>
    </r>
    <r>
      <rPr>
        <b/>
        <sz val="12"/>
        <rFont val="Calibri"/>
        <family val="2"/>
        <charset val="238"/>
        <scheme val="minor"/>
      </rPr>
      <t>Komplet narzędzi neurochirurgicznych do operacji typu makro</t>
    </r>
    <r>
      <rPr>
        <sz val="12"/>
        <rFont val="Calibri"/>
        <family val="2"/>
        <charset val="238"/>
        <scheme val="minor"/>
      </rPr>
      <t xml:space="preserve"> </t>
    </r>
    <r>
      <rPr>
        <b/>
        <sz val="12"/>
        <rFont val="Calibri"/>
        <family val="2"/>
        <charset val="238"/>
        <scheme val="minor"/>
      </rPr>
      <t xml:space="preserve">(1 komplet) </t>
    </r>
    <r>
      <rPr>
        <sz val="12"/>
        <rFont val="Calibri"/>
        <family val="2"/>
        <charset val="238"/>
        <scheme val="minor"/>
      </rPr>
      <t>- niezbędne przy usuwaniu dużych zmian nowotworowych położonych powierzchownie</t>
    </r>
    <r>
      <rPr>
        <b/>
        <sz val="12"/>
        <rFont val="Calibri"/>
        <family val="2"/>
        <charset val="238"/>
        <scheme val="minor"/>
      </rPr>
      <t xml:space="preserve"> </t>
    </r>
    <r>
      <rPr>
        <sz val="12"/>
        <rFont val="Calibri"/>
        <family val="2"/>
        <charset val="238"/>
        <scheme val="minor"/>
      </rPr>
      <t>oraz</t>
    </r>
    <r>
      <rPr>
        <b/>
        <sz val="12"/>
        <rFont val="Calibri"/>
        <family val="2"/>
        <charset val="238"/>
        <scheme val="minor"/>
      </rPr>
      <t xml:space="preserve"> Komplet narzędzi neurochirurgicznych do operacji typu mikro (1 komplet)</t>
    </r>
    <r>
      <rPr>
        <sz val="12"/>
        <rFont val="Calibri"/>
        <family val="2"/>
        <charset val="238"/>
        <scheme val="minor"/>
      </rPr>
      <t xml:space="preserve"> - niezbędne przy usuwaniu niewielkiej, tzw. mikropatologii położonej w głębokich strukturach mózgu. Narzędzia będące na wyposażeniu Kliniki są używane codziennie od ponad 10 lat. Wymagają częstych napraw, ostrzenia, renowacji, wymiany wkładek. Narzędzia operacyjne stanowią podstawowe wyposażenie bloku operacyjnego neurochirurgicznego: Rozporządzenie Ministra Zdrowia z dnia 22 listopada 2013 r. w sprawie świadczeń gwarantowanych z zakresu leczenia szpitalnego, załącznik nr 3, Część I, l.p. 29, Pozostałe wymagania pkt 2 (blok operacyjny), </t>
    </r>
    <r>
      <rPr>
        <b/>
        <sz val="12"/>
        <rFont val="Calibri"/>
        <family val="2"/>
        <charset val="238"/>
        <scheme val="minor"/>
      </rPr>
      <t xml:space="preserve">- Aparat do znieczulenia dla Neurochirurgii (1 szt.) - </t>
    </r>
    <r>
      <rPr>
        <sz val="12"/>
        <rFont val="Calibri"/>
        <family val="2"/>
        <charset val="238"/>
        <scheme val="minor"/>
      </rPr>
      <t xml:space="preserve">wymagany Rozporządzeniem Ministra Zdrowia z dnia 22 listopada 2013 r. w sprawie świadczeń gwarantowanych z zakresu leczenia szpitalnego, załącznik nr 3, Część I, l.p. 29, Pozostałe wymagania pkt 2 (blok operacyjny). Klinika Neurochirurgii obecnie dysponuje aparatem pracującym 15. rok. Nowoczesny aparat do znieczuleń cechuje się większym zakresem możliwości wyboru trybu wentylacji do operacji mózgowych, posiada większą rozpiętość monitorowania, dawkowania środków znieczulenia wziewnego, lepszą czytelnością i funkcjonalnością kardiomonitora. Reasumując, nowoczesne aparaty są znacznie bezpieczniejsze dla pacjentów (szczególnie przy długich operacjach), którzy często są w stanie bardzo ciężkim już przed zabiegiem lub/i zaawansowani wiekowo. Użytkowanie nowoczesnych aparatów jest również bezpieczniejsze dla personelu medycznego przebywającego na sali operacyjnej ze względu na mniejsze narażenie na wdychanie gazów wziewnych używanych do znieczulenia. Przedmiotem projektu jest wymiana ww. sprzętu, </t>
    </r>
    <r>
      <rPr>
        <b/>
        <sz val="12"/>
        <rFont val="Calibri"/>
        <family val="2"/>
        <charset val="238"/>
        <scheme val="minor"/>
      </rPr>
      <t>- Łóżka intensywnego nadzoru (4 szt.)</t>
    </r>
    <r>
      <rPr>
        <sz val="12"/>
        <rFont val="Calibri"/>
        <family val="2"/>
        <charset val="238"/>
        <scheme val="minor"/>
      </rPr>
      <t xml:space="preserve"> - wyrób medyczny niezbędny do realizacji Rozporządzenia Ministra Zdrowia z dnia 22 listopada 2013 r. w sprawie świadczeń gwarantowanych z zakresu leczenia szpitalnego. Obecne są użytkowane w Klinice od 10 lat. Na łóżkach tego typu przebywają przez wiele dni, chorzy bezpośrednio po operacjach, którzy są niesamodzielni, często nieprzytomni, z dużymi deficytami neurologicznymi. Przedmiotem projektu jest wymiana ww. sprzętu, </t>
    </r>
    <r>
      <rPr>
        <b/>
        <sz val="12"/>
        <rFont val="Calibri"/>
        <family val="2"/>
        <charset val="238"/>
        <scheme val="minor"/>
      </rPr>
      <t xml:space="preserve">- Laptop 17” z czytnikiem płyt CD i odpowiednim oprogramowaniem do odtwarzania wyników badań obrazowych (1 szt.) </t>
    </r>
    <r>
      <rPr>
        <sz val="12"/>
        <rFont val="Calibri"/>
        <family val="2"/>
        <charset val="238"/>
        <scheme val="minor"/>
      </rPr>
      <t xml:space="preserve">- niezbędny do oglądania wyników badań nowotworów mózgu podczas operacji (na sali operacyjnej), przy planowaniu do operacji i w jej trakcie (na sali operacyjnej); przedmiotem projektu jest zakup nowego sprzętu w związku z wykorzystywaniem przez podmiot obecnie posiadanego w 100%, </t>
    </r>
    <r>
      <rPr>
        <b/>
        <sz val="12"/>
        <rFont val="Calibri"/>
        <family val="2"/>
        <charset val="238"/>
        <scheme val="minor"/>
      </rPr>
      <t>- Wózek opatrunkowy (1 szt.)</t>
    </r>
    <r>
      <rPr>
        <sz val="12"/>
        <rFont val="Calibri"/>
        <family val="2"/>
        <charset val="238"/>
        <scheme val="minor"/>
      </rPr>
      <t xml:space="preserve"> </t>
    </r>
    <r>
      <rPr>
        <b/>
        <sz val="12"/>
        <rFont val="Calibri"/>
        <family val="2"/>
        <charset val="238"/>
        <scheme val="minor"/>
      </rPr>
      <t>i stolik na leki (1 szt.)</t>
    </r>
    <r>
      <rPr>
        <sz val="12"/>
        <rFont val="Calibri"/>
        <family val="2"/>
        <charset val="238"/>
        <scheme val="minor"/>
      </rPr>
      <t xml:space="preserve"> - są to wyroby medyczne niezbędne do realizacji Rozporządzenia Ministra Zdrowia z dnia 22 listopada 2013 r. w sprawie świadczeń gwarantowanych z zakresu leczenia szpitalnego. Dodatkowo należy przywołać Rozporządzenie Ministra Zdrowia z dnia 22 listopada 2013 r. w sprawie świadczeń gwarantowanych z zakresu leczenia szpitalnego, załącznik nr 3, Część I, l.p. 29, pozostałe wymagania pkt 1, gdzie wskazana jest konieczność posiadania gabinetu diagnostyczno - zabiegowego, w którym jest użytkowany wózek opatrunkowy i stolik na leki. Przedmiotem projektu jest wymiana zużytego wyposażenia, które jest używane w klinice.
</t>
    </r>
  </si>
  <si>
    <r>
      <t xml:space="preserve">Przedstawiony projekt wpisuje się w główne kierunki zmian w Polsce mające na celu obniżenie wskaźników zachorowalności i umieralności na choroby nowotworowe oraz poprawę jakości życia chorych w tym zakresie. Jest zgodny z priorytetami i celami przyjętymi do realizacji w następujących dokumentach strategicznych: </t>
    </r>
    <r>
      <rPr>
        <b/>
        <sz val="12"/>
        <rFont val="Calibri"/>
        <family val="2"/>
        <charset val="238"/>
        <scheme val="minor"/>
      </rPr>
      <t>- Policy Paper dla ochrony zdrowia na lata 2014-2020</t>
    </r>
    <r>
      <rPr>
        <sz val="12"/>
        <rFont val="Calibri"/>
        <family val="2"/>
        <charset val="238"/>
        <scheme val="minor"/>
      </rPr>
      <t xml:space="preserve"> (5.3.2 Cele długoterminowe do roku 2030) - jednym z celów strategicznych (cel 4) jest "Zwiększenie dostępności do wysokiej jakości usług zdrowotnych w priorytetowych, wynikających z uwarunkowań epidemiologicznych, dziedzinach medycyny (np. onkologia,…, neurologia)" oraz (cel 2) "Dostosowanie systemu opieki zdrowotnej do prognozowanych do roku 2030 zmian demograficznych, w szczególności wzmocnienie działań na rzecz rozwoju infrastruktury i zasobów kadrowych w obszarach opieki nad matką i dzieckiem oraz osobami starszymi", </t>
    </r>
    <r>
      <rPr>
        <b/>
        <sz val="12"/>
        <rFont val="Calibri"/>
        <family val="2"/>
        <charset val="238"/>
        <scheme val="minor"/>
      </rPr>
      <t>- Szczegółowy Opis Osi Priorytetowych Programu Operacyjnego Infrastruktura i Środowisko</t>
    </r>
    <r>
      <rPr>
        <sz val="12"/>
        <rFont val="Calibri"/>
        <family val="2"/>
        <charset val="238"/>
        <scheme val="minor"/>
      </rPr>
      <t xml:space="preserve"> - głównym celem projektu Szpitala jest poprawa jakości i wzrost dostępności i efektywności do usług zdrowotnych świadczonych w zakresie chorób nowotworowych w CSK MSWiA. Osiągnięcie tego celu przez niniejszy projekt spowoduje wzrost dostępu do strategicznych elementów infrastruktury ochrony zdrowia o znaczeniu krajowym wszystkim mieszkańcom, przyczyniając się tym samym do zakładanego zmniejszenia nierówności w zakresie stanu zdrowia, </t>
    </r>
    <r>
      <rPr>
        <b/>
        <sz val="12"/>
        <rFont val="Calibri"/>
        <family val="2"/>
        <charset val="238"/>
        <scheme val="minor"/>
      </rPr>
      <t xml:space="preserve">- Strategia Rozwoju Polski Centralnej do roku 2020 z perspektywą 2030 </t>
    </r>
    <r>
      <rPr>
        <sz val="12"/>
        <rFont val="Calibri"/>
        <family val="2"/>
        <charset val="238"/>
        <scheme val="minor"/>
      </rPr>
      <t xml:space="preserve">- przedmiotowy dokument zakłada w ramach celu szczegółowego III „Innowacyjna sieć medyczno-farmaceutyczna” wspieranie rozwoju wysokospecjalistycznych usług medycznych. Wyposażenie w sprzęt medyczny przyczyni się do poprawy potencjału Polski Centralnej w skali międzynarodowej, jako przestrzeni przyjaznej generowaniu oraz transferowi wiedzy i innowacji. CSK MSWiA w Warszawie bierze udział w kształceniu kadr medycznych. Ponadto CSK MSWiA w Warszawie realizuje badania kliniczne oraz liczne innowacyjne rozwiązania z zakresu leczenia pacjentów, </t>
    </r>
    <r>
      <rPr>
        <b/>
        <sz val="12"/>
        <rFont val="Calibri"/>
        <family val="2"/>
        <charset val="238"/>
        <scheme val="minor"/>
      </rPr>
      <t>- Strategia Rozwoju Kapitału Ludzkiego 2020</t>
    </r>
    <r>
      <rPr>
        <sz val="12"/>
        <rFont val="Calibri"/>
        <family val="2"/>
        <charset val="238"/>
        <scheme val="minor"/>
      </rPr>
      <t xml:space="preserve"> (cel szczegółowy 4 "Poprawa zdrowia obywateli oraz efektywności systemu opieki zdrowotnej") - zakup nowoczesnego sprzętu medycznego na rzecz zwalczania chorób nowotworowych zaowocuje bardziej efektywnym wykorzystaniem personelu i wyposażenia szpitala jako całości. Ponadto zostaną wyeliminowane zagrożenia związane z awariami używanego dotychczas sprzętu. W efekcie - istotnej poprawie ulegnie bezpieczeństwo zdrowotne mieszkańców regionu, </t>
    </r>
    <r>
      <rPr>
        <b/>
        <sz val="12"/>
        <rFont val="Calibri"/>
        <family val="2"/>
        <charset val="238"/>
        <scheme val="minor"/>
      </rPr>
      <t>- Strategia Sprawne Państwo -</t>
    </r>
    <r>
      <rPr>
        <sz val="12"/>
        <rFont val="Calibri"/>
        <family val="2"/>
        <charset val="238"/>
        <scheme val="minor"/>
      </rPr>
      <t xml:space="preserve"> realizowany będzie cel szczegółowy nr 5.1  Efektywne świadczenie usług publicznych – Efektywny system ochrony zdrowia. Ponadto należy dodać, iż realizacja projektu jest zgodna z celami IX Osi priorytetowej POIiŚ 2014-2020. Osiągnięcie ww. celu możliwe jest tylko poprzez przeprowadzenie wymiany przestarzałego sprzętu medycznego na nowy, bardziej precyzyjny w Klinice Neurochirurgii, pracującej na rzecz zwalczania chorób nowotworowych. Projekt nie jest uwzględniony w Kontrakcie Terytorialnym, </t>
    </r>
    <r>
      <rPr>
        <b/>
        <sz val="12"/>
        <rFont val="Calibri"/>
        <family val="2"/>
        <charset val="238"/>
        <scheme val="minor"/>
      </rPr>
      <t xml:space="preserve">- Długookresowa Strategia Rozwoju Kraju „Polska 2030" </t>
    </r>
    <r>
      <rPr>
        <sz val="12"/>
        <rFont val="Calibri"/>
        <family val="2"/>
        <charset val="238"/>
        <scheme val="minor"/>
      </rPr>
      <t xml:space="preserve">- w przedmiotowym dokumencie jako kierunek interwencji dla celu nr 6 zostało wskazane m.in. wdrożenie instrumentów podnoszących jakość świadczonych usług zdrowotnych i efektywność systemu ochrony zdrowia. Wymiana sprzętu w Klinice Neurochirurgii łączy się z podwyższeniem efektywności działania oraz precyzją i jakością świadczonych usług. Kolejnym kierunkiem interwencji jest zwiększenie dostępności do wysokiej jakości usług zdrowotnych w priorytetowych, wynikających z uwarunkowań epidemiologicznych, dziedzinach medycyny (np. kardiologia, onkologia, neurologia, medycyna ratunkowa, ortopedia i traumatologia, psychiatria). Niniejszy projekt wpisuje się tak zdefiniowane ramy, </t>
    </r>
    <r>
      <rPr>
        <b/>
        <sz val="12"/>
        <rFont val="Calibri"/>
        <family val="2"/>
        <charset val="238"/>
        <scheme val="minor"/>
      </rPr>
      <t xml:space="preserve">- Strategia Rozwoju Kraju 2020 </t>
    </r>
    <r>
      <rPr>
        <sz val="12"/>
        <rFont val="Calibri"/>
        <family val="2"/>
        <charset val="238"/>
        <scheme val="minor"/>
      </rPr>
      <t xml:space="preserve">- celem wskazanym w przedmiotowym dokumencie jest wzmocnienie i wykorzystanie gospodarczych, społecznych i instytucjonalnych potencjałów zapewniających szybszy i zrównoważony rozwój kraju oraz poprawę jakości życia ludności, co znalazło m.in. odzwierciedlenie w celu I.3.3 - Zwiększenie bezpieczeństwa obywatela oraz zapisie o lepszym dostępie i poprawie jakości świadczeń geriatrycznych, onkologicznych, kardiologicznych, neurologicznych, ortopedycznych, reumatologicznych, endokrynologicznych i opieki długoterminowej. Niniejszy projekt zakłada wymianę sprzętu na nowy, innowacyjny i bezawaryjny. Dzięki temu zwiększy się dostęp do świadczeń z zakresu onkologii oraz bezpieczeństwo pacjentów i personelu kliniki.
</t>
    </r>
  </si>
  <si>
    <t xml:space="preserve">POIiŚ.9.P.225
</t>
  </si>
  <si>
    <t>105. Kresowy Szpital Wojskowy z Przychodnią SP ZOZ w Żarach, ul. Domańskiego 2, 68-200 Żary</t>
  </si>
  <si>
    <t>Żary</t>
  </si>
  <si>
    <t>0811021</t>
  </si>
  <si>
    <t>1. Wsparcie oddziałów oraz innych jednostek organizacyjnych szpitali ponadregionalnych udzielających świadczeń zdrowotnych stacjonarnych i całodobowych na rzecz osób dorosłych, dedykowanych chorobom nowotworowym (roboty budowlane, doposażenie).
2. Wsparcie pracowni diagnostycznych oraz innych jednostek zajmujących się diagnostyką współpracujących z jednostkami wymienionymi w pkt 1  (roboty budowlane, doposażenie).</t>
  </si>
  <si>
    <t>Realizacja projektu jest uzasadniona w związku z aktualnymi trendami epidemiologicznymi oraz demograficznymi. Nowotwory złośliwe to druga co do częstości po chorobach układu krążenia przyczyna najbardziej zagrażająca życiu mieszkańców Polski. Stanowią one również największe obciążenie systemu ze względu na liczbę zgonów i koszty leczenia. Zgodnie z mapami potrzeb zdrowotnych w zakresie onkologii nowotwory są drugą co do częstości przyczyną zgonów mieszkańców woj. lubuskiego oraz woj. dolnośląskiego. Szacuje się, że w okresie 2016-2029 liczba nowych przypadków nowotworów złośliwych wzrośnie w województwie lubuskim z poziomu 4,7 tys. do 5,7 tys., natomiast w woj. dolnośląskim w okresie 2016-2029 liczba nowych przypadków nowotworów złośliwych wzrośnie z poziomu 14,1 tys. do 16,5 tys. 105. Kresowy Szpital Wojskowy z Przychodnią SP ZOZ w Żarach jest podmiotem leczniczym, który świadczy  usługi zdrowotne na najwyższym poziomie. Swoim zasięgiem obejmuje leczenie ok. 300 000 osób z rejonu województwa lubuskiego tj. powiatów żarskiego, żagańskiego, krośnieńskiego, a także osób z terenów województwa dolnośląskiego (powiaty bolesławiecki oraz głogowski). W 2012 r. Szpital w ramach Narodowego Programie Zwalczania Chorób Nowotworowych w zadaniu pn. „Zakup aparatury diagnostycznej dla wczesnego wykrywania nowotworów” zakupił nowoczesny tomograf komputerowy. Zakup ten, od uruchomienia go w 2013 r. pozwolił na zwiększenie dostępności, zdecydowanie poprawił możliwości diagnostyczne oraz podniósł skuteczność leczenia.  Najczęściej rozpoznawanymi nowotworami są nowotwory płuc, nowotwory piersi, nowotwory jelita grubego, gruczołu krokowego, górnego odcinka układu pokarmowego oraz odbytu i odbytnicy. Szpital znając zagrożenie chce inwestować w unowocześnianie sprzętu do diagnostyki chorób nowotworowych, aby poprzez poprawienie możliwości diagnostycznych móc szybciej oraz skuteczniej reagować na wzrastające potrzeby społeczeństwa związane z problemem wzrostu zachorowalności, jak również umieralności z powodu chorób onkologicznych. Pacjenci muszą borykać się nie tylko z ograniczeniem dostępu do świadczeń, ale także z wymogami, jakie stawia nowoczena medycyna. Na uwagę zasługuje fakt, że aktualnie współczesne leczenie wymaga skutecznej oraz bardzo precyzyjnej diagnostyki chorób nowotworowych, które realizowane powinno być przy użyciu sprzętu najnowocześniejszej generacji. Projekt ma strategiczne znaczenie dla społeczno-gospodarczego rozwoju regionu i kraju, bowiem nowoczesna aparatura medyczna, jaką Wnioskodawca planuje zakupić w ramach projektu wpłynie na poprawę jakości leczenia pacjentów. W ramach projektu szpital planuje zakupić nowoczesny cyfrowy mammograf (1 szt.), cyfrowy aparat RTG  (1 szt.) (ścianka płucno-kosna do radiografii) oraz zestaw EBUS - Bronchofiberoskop z ultrasonografem - aparat służący wykrywaniu nowotworów płuc wraz z myjnią, modułem do archiwizacji badań oraz szafą do jego przechowywania (1 szt). Wszystkie wymienione sprzęty służą wczesnemu wykrywaniu chorób nowotworowych. Ponadto w ramach projektu planuje się adaptację i dostosowanie pomieszczenia w Zakładzie Diagnostyki Obrazowej poprzez wydzielenie sterowni i przygotowanie instalacji, niezbędne do wykonywania badań przy pomocy Cyfrowego aparatu RTG kostno-płucnego.</t>
  </si>
  <si>
    <r>
      <t xml:space="preserve">Przedstawiony projekt wpisuje się w  główne kierunki zmian w Polsce mające na celu obniżenie wskaźników zachorowalności i umieralności na choroby nowotworowe oraz poprawę jakości życia chorych w tym zakresie. Jest zgodny z priorytetami i celami przyjętymi do realizacji w następujących dokumentach strategicznych:
</t>
    </r>
    <r>
      <rPr>
        <b/>
        <sz val="10"/>
        <rFont val="Calibri"/>
        <family val="2"/>
        <charset val="238"/>
        <scheme val="minor"/>
      </rPr>
      <t>- Policy Paper dla ochrony zdrowia na lata 2014-2020</t>
    </r>
    <r>
      <rPr>
        <sz val="10"/>
        <rFont val="Calibri"/>
        <family val="2"/>
        <charset val="238"/>
        <scheme val="minor"/>
      </rPr>
      <t xml:space="preserve"> - Projekt realizuje główny cel, którym jest rozwój profilaktyki zdrowotnej, diagnostyki i medycyny naprawczej ukierunkowany na główne problemy epidemiologiczne w Polsce oraz (5.3.2 Cele długoterminowe do roku 2030)  oraz cel strategiczny (cel 4) "Zwiększenie dostępności do wysokiej jakości usług zdrowotnych w priorytetowych, wynikających z uwarunkowań epidemiologicznych, dziedzinach medycyny (np. onkologia,…)" oraz (cel 2) "Dostosowanie systemu opieki zdrowotnej do prognozowanych do roku 2030 zmian demograficznych, w szczególności wzmocnienie działań na rzecz rozwoju infrastruktury i zasobów kadrowych w obszarach opieki nad matką i dzieckiem oraz osobami starszymi",
</t>
    </r>
    <r>
      <rPr>
        <b/>
        <sz val="10"/>
        <rFont val="Calibri"/>
        <family val="2"/>
        <charset val="238"/>
        <scheme val="minor"/>
      </rPr>
      <t>- Szczegółowy Opis Osi Priorytetowych Programu Operacyjnego Infrastruktura i Środowisko</t>
    </r>
    <r>
      <rPr>
        <sz val="10"/>
        <rFont val="Calibri"/>
        <family val="2"/>
        <charset val="238"/>
        <scheme val="minor"/>
      </rPr>
      <t xml:space="preserve"> - Działanie 9.2 Infrastruktura ponadregionalnych podmiotów leczniczych- Cel- unowocześnienie i dostosowanie do aktualnych potrzeb. Głównym celem projektu Szpitala jest poprawa jakości i wzrost dostępności i efektywności do usług zdrowotnych świadczonych w zakresie chorób nowotworowych w 105. Kresowym Szpitalu Wojskowym w Żarach. Realizacja projektu jest zgodna z celami IX Osi priorytetowej POIiŚ 2014-2020. Osiągnięcie ww. celu możliwe jest tylko poprzez przeprowadzenie wymiany przestarzałego sprzętu medycznego na nowy, bardziej precyzyjny odpowiadający wymogom nowoczesnej medycyny,
</t>
    </r>
    <r>
      <rPr>
        <b/>
        <sz val="10"/>
        <rFont val="Calibri"/>
        <family val="2"/>
        <charset val="238"/>
        <scheme val="minor"/>
      </rPr>
      <t xml:space="preserve">- Długookresowa strategia rozwoju kraju 2030 - </t>
    </r>
    <r>
      <rPr>
        <sz val="10"/>
        <rFont val="Calibri"/>
        <family val="2"/>
        <charset val="238"/>
        <scheme val="minor"/>
      </rPr>
      <t xml:space="preserve">Projekt wpisuje się główny cel jakim jest Poprawa jakosci życia Polaków  przede wszystkim poprzez  zwiększenie dostępności do wysokiej jakości usług zdrowotnych w priorytetowych, wynikających z uwarunkowań epidemiologicznych, dziedzinach medycyny. Onkologia- jest drugą priorytetową dziedziną zaraz po kardiologii. 105. Kresowy Szpital Wojskowy umowocześniając zasoby sprzętu medycznego podnosie jakość świadczonych usług zdrowotnych, a tym samym i efektywność systemu ochrony zdrowia,
</t>
    </r>
    <r>
      <rPr>
        <b/>
        <sz val="10"/>
        <rFont val="Calibri"/>
        <family val="2"/>
        <charset val="238"/>
        <scheme val="minor"/>
      </rPr>
      <t xml:space="preserve">- Strategia Rozwoju Kraju 2020 - </t>
    </r>
    <r>
      <rPr>
        <sz val="10"/>
        <rFont val="Calibri"/>
        <family val="2"/>
        <charset val="238"/>
        <scheme val="minor"/>
      </rPr>
      <t xml:space="preserve">projekt realizuje główny cel: zapewnienie prorozwojowej realokacji wydatków publicznych obejmujących m.in. zdrowie. Projekt realizuje cel poprzez systematyczne podnoszenie jakości i dostępności usług publicznych, do których zaliczane są usługi zdrowotne,                                                                                                                                                                                          
</t>
    </r>
    <r>
      <rPr>
        <b/>
        <sz val="10"/>
        <rFont val="Calibri"/>
        <family val="2"/>
        <charset val="238"/>
        <scheme val="minor"/>
      </rPr>
      <t xml:space="preserve">- Strategia Rozwoju Województwa Lubuskiego 2020 - </t>
    </r>
    <r>
      <rPr>
        <sz val="10"/>
        <rFont val="Calibri"/>
        <family val="2"/>
        <charset val="238"/>
        <scheme val="minor"/>
      </rPr>
      <t xml:space="preserve">Cel operacyjny 3.2 Zwiększenie dostępu do usług medycznych i profilaktyka zdrowotna poprzez rozwój wysokospecjalistycznych usług zdrowotnych oraz optymalne wykorzystanie posiadanych zasobów,                                                                                                                                                                  
</t>
    </r>
    <r>
      <rPr>
        <b/>
        <sz val="10"/>
        <rFont val="Calibri"/>
        <family val="2"/>
        <charset val="238"/>
        <scheme val="minor"/>
      </rPr>
      <t>- Strategia Rozwoju Kapitału Ludzkiego</t>
    </r>
    <r>
      <rPr>
        <sz val="10"/>
        <rFont val="Calibri"/>
        <family val="2"/>
        <charset val="238"/>
        <scheme val="minor"/>
      </rPr>
      <t xml:space="preserve"> -  Cel szczegółowy 4: Poprawa zdrowia obywateli oraz efektywności systemu opieki zdrowotnej poprzez dostosowanie opieki zdrowotnej do wyzwań demograficznych poprzez działania odpowiadające potrzebom i oczekiwaniom w szczególności matek i dzieci oraz osób starszych, a także uwzględnienie aktualnych i prognozowanych trendów epidemiologicznych( choroby nowotworowe są 2-gą przyczyną zgonów społeczeństwa).  Zakup nowoczesnej aparatury medycznej służącej wczesnemu wykrywaniu nowotworów przyczyni się do skuteczniejszego, racjonalniejszego oraz efetywniejszego wykorzstania zasobów szpitala, zarówno sprzętowych, jak i kadrowych. Dzięki temu ulegnie poprawie bezpieczeństwo zdrowotne społeczeństwa ulegnie istotnej poprawie,
</t>
    </r>
    <r>
      <rPr>
        <b/>
        <sz val="10"/>
        <rFont val="Calibri"/>
        <family val="2"/>
        <charset val="238"/>
        <scheme val="minor"/>
      </rPr>
      <t>- Strategia Sprawne Państwo -</t>
    </r>
    <r>
      <rPr>
        <sz val="10"/>
        <rFont val="Calibri"/>
        <family val="2"/>
        <charset val="238"/>
        <scheme val="minor"/>
      </rPr>
      <t xml:space="preserve"> projekt realizować będzie cel szczegółowy nr 5.1  Efektywne świadczenie usług publicznych – Efektywny system ochrony zdrowia.Cel-poprawa infrastruktury poprzez m.in. zakup nowej i modernizację istniejącej infrastruktury, która obejmie prace budowlane, a także zakupy nowych urządzeń oraz wymianę wyeksploatowanej i przestarzałej aparatury medycznej na nową, spełniającą odpowiednie standardy bezpieczeństwa,                                                                                                            
</t>
    </r>
    <r>
      <rPr>
        <b/>
        <sz val="10"/>
        <rFont val="Calibri"/>
        <family val="2"/>
        <charset val="238"/>
        <scheme val="minor"/>
      </rPr>
      <t>- Narodowy Program Zwalczania Chorób Nowotworowych na lata 2016-2024 -</t>
    </r>
    <r>
      <rPr>
        <sz val="10"/>
        <rFont val="Calibri"/>
        <family val="2"/>
        <charset val="238"/>
        <scheme val="minor"/>
      </rPr>
      <t xml:space="preserve"> projekt wpisuje się w ramy V.2 Profilaktyka wtórna, diagnostyka oraz wykrywanie nowotworów. V.2.1 Cele szczegółowe:  1. Poprawa  wskaźnika  wykrywalności  nowotworów  mających największy  udział w strukturze zachorowań na nowotwory, 2.Poprawa wskaźnika przeżywalności chorych na nowotwory mające największy udział w strukturze zgonów na nowotwory, 3.Poprawa dostępności i likwidacja różnic w dostępie do sprzętu aparatury medycznej służącej do diagnostyki i wykrywania nowotworów.  A także  V.2.2.6 uzupełnianie  oraz  wymiana wyeksploatowanych wyrobów  medycznych, służących do diagnostyki nowotworów- Szpital poprzez projekt planuje uzupełnianie oraz wymianę wyeksploatowanych wyrobów  medycznych,  o  których  mowa  w  ustawie  z  dnia 20  maja  2010  r.  o  wyrobach medycznych, służących do diagnostyki nowotworów.                                                                                                                                                                                                                                                                                                                                                                                                                                                                                     Projekt nie jest uwzględniony w Kontrakcie Terytorialnym. 
</t>
    </r>
  </si>
  <si>
    <t>Realizacja wnioskowanego projektu będzie zakładała uzyskanie najlepszych efektów przy jak najmniejszych nakładach. Przy wyborze wariantów realizacji projektu  będzie kierował się  zarówno potrzebami pacjentów, personelu,  jak i przede wszystkim względami ekonomicznymi, społecznymi, technicznymi, przyrodniczymi. 
Wybrany do realizacji wariant będzie zgodny z założonymi celami projektu, przyczyni się do zwiększenia jakości i dostępności do świadczeń dedykownaych chorobom nowotworowym oraz będzie dążył do maksymalnej efektywności kosztowej projektu, w zakresie samej inwestycji jak i przyszłych kosztów eksploatacyjnych. Doposażenie szpitalnego Zakładu Diagnostyki Obrazowej (w tym pracowni Mammografii) oraz Pracowni Bronchoskopii podniesie skuteczność i bezpieczeństwo diagnostyki oraz leczenia pacjentów. Bez wątpienia wpłynie to na jakość leczenia oraz skrócenie hospitalizacji, jak również uzyskanie potencjalnych oszczędności w leczeniu pacjentów onkologicznych, a co z tym idzie bezpśrednio wpłynie na poprawę wyniku finansowego szpitala.</t>
  </si>
  <si>
    <t>Celem projektu jest poprawa jakości oraz efektywności diagnostyki i leczenia pacjentów onkologicznych poprzez poprawę infrastruktury sprzętowej szpitala, co bezpośrednio przełoży się na poprawę bezpieczeństwa zdrowotnego społeczeństwa i zwiększy wykrywalność chorób nowotworowych we wczesnym stadium ich rozwoju. 105. Kresowy Szpital Wojskowy z Przychodnią Samodzielny Publiczny Zakład Opieki Zdrowotnej w Żarach jest jedyną tak kompleksową placówką medyczną w regionie południowo-zachodnim województwa lubuskiego. Siedzibą Szpitala jest miasto Żary, ale placówka posiada swoją filię w Żaganiu. Szpital świadczy usługi nie tylko dla pacjentów województwa lubuskiego, ale również dla pacjentów województwa dolnoślaskiego. Szpital w swoich strukturach posiada szeroki wybór gabinetów specjalistycznych, oraz pracowni diagnostycznych. Szpital posiada Zakład Diagnostyki Obrazowej oraz Pracownię Mammografii, w których to znajdują się analogowy mammograf oraz RTG płucno-kostne. Przedmiotem projektu jest wyłącznie wymiana sprzętu na nowy oraz zakup dodatkowego sprzętu, w związku z wykorzystywaniem obecnie posiadanego w 100%. Posiadany przez 105. Kresowy Szpital Wojskowy z Przychodnią sprzęt bez wątpienia wymaga wymiany na nowy, bardziej nowoczesny i tym samym bezpieczniejszy dla pacjentów:
 - Cyfrowy Mammograf - Wnioskodawca posiada analogowy, przestarzały, wymagający ciągłych napraw Mammograf GE Prefoma, który użytkowany jest przez szpital od 2006 r.,
- Cyfrowy aparat RTG kostno-płucny - sprzęt znajdujący się na wyposażeniu szpitala jest przestarzały i wysłużony. Szpital posiada aparat RTG Arcoma służący pacjentom od 2008 r., czyli 10 lat,
- Bronchofiberoskop z ultrasonografem (zestaw EBUS) - szpital posiada bronchofiberoskop, który jest jest obecnie wykorzystywany w 100%. W ramach projektu szpital planuje zakup dodatkowego urządzenia.
Zakup nowego, wysokospecjalistycznego cyfrowego mammografu oraz cyfrowego stanowiska RTG płucno-kostnego zapewniłby podopiecznym szpitala podniesienie skuteczności leczenia oraz pozwoli szpitalowi obniżyć koszty utrzymania obecnie posiadanych aparatów. Bronchofiberoskop z ultrasonografem (zestaw EBUS) to najnowoczesniejsza aparatura, która pozwala na małoinwazyjną diagnostykę, bez potrzeby wykonywania zabiegu operacyjnego w celu pobrania materiału do badań. Nowotwór płuca jest najpowszechniejszym nowotworem w Polsce. Jest przyczyną zgonów u 33% mężczyzn oraz 25% kobiet, dlatego tak ważna jest diagnostyka w celu wczesnego wykrycia nowotworu. Ponadto zakup nowoczesnej aparatury pozwoli na poprawienie możliwości diagnostycznych poprzez przyspieszenie pacjentom  szansy powrotu do zdrowia. Przedmiotowy projekt ma charakter strategiczny ponieważ poprawi jakość udzielanych  świadczeń opieki zdrowtnej na rzecz pacjentów borykających się z problemami chorób onkologicznych. Ponadto projekt przyczyni sie do realizcji celów działania 9.2 Infrastruktura ponadregionalnych podmiotów leczniczych poprzez zmodernizowanie istniejącego Zakładu Diagnostyki Obrazowej.</t>
  </si>
  <si>
    <r>
      <t xml:space="preserve">Przedmiotem projektu jest wymiana sprzętu na nowy oraz zakup dodatkowego sprzętu, w związku z wykorzystywaniem obecnie posiadanego w 100%, wysłużonego sprzętu diagnostycznego szpitala na specjalistyczną, nowoczesnej generacji aparaturę medyczną służącą wykrywaniu i rozpoznawaniu chorób nowotworowych we wczesnym ich stadium. W ramach projektu planuje się zakup:
</t>
    </r>
    <r>
      <rPr>
        <b/>
        <sz val="10"/>
        <rFont val="Calibri"/>
        <family val="2"/>
        <charset val="238"/>
        <scheme val="minor"/>
      </rPr>
      <t xml:space="preserve">- Cyfrowego Mammografu (1 szt.) </t>
    </r>
    <r>
      <rPr>
        <sz val="10"/>
        <rFont val="Calibri"/>
        <family val="2"/>
        <charset val="238"/>
        <scheme val="minor"/>
      </rPr>
      <t xml:space="preserve">- zgodnie z § 3 ust. 1 pkt.2 Rozporządzenia Ministra Zdrowia z dnia 22 listopada 2013 r.w sprawie świadczeń gwarantowanych z zakresu leczenia szpitalnego;
</t>
    </r>
    <r>
      <rPr>
        <b/>
        <sz val="10"/>
        <rFont val="Calibri"/>
        <family val="2"/>
        <charset val="238"/>
        <scheme val="minor"/>
      </rPr>
      <t xml:space="preserve">- Cyfrowego aparat RTG kostno-płucnego (1 szt.) </t>
    </r>
    <r>
      <rPr>
        <sz val="10"/>
        <rFont val="Calibri"/>
        <family val="2"/>
        <charset val="238"/>
        <scheme val="minor"/>
      </rPr>
      <t xml:space="preserve">- zgodnie z </t>
    </r>
    <r>
      <rPr>
        <sz val="10"/>
        <rFont val="Czcionka tekstu podstawowego"/>
        <charset val="238"/>
      </rPr>
      <t>§</t>
    </r>
    <r>
      <rPr>
        <sz val="10"/>
        <rFont val="Calibri"/>
        <family val="2"/>
        <charset val="238"/>
      </rPr>
      <t xml:space="preserve"> 3 ust. 1 pkt.2 oraz </t>
    </r>
    <r>
      <rPr>
        <sz val="10"/>
        <rFont val="Czcionka tekstu podstawowego"/>
        <charset val="238"/>
      </rPr>
      <t>§</t>
    </r>
    <r>
      <rPr>
        <sz val="10"/>
        <rFont val="Calibri"/>
        <family val="2"/>
        <charset val="238"/>
      </rPr>
      <t xml:space="preserve"> 4 Rozporządzenia Ministra Zdrowiaz dnia 22 listopada 2013 r. w sprawie świadczeń gwarantowanych z zakresu leczenia szpitalnego;</t>
    </r>
    <r>
      <rPr>
        <sz val="10"/>
        <rFont val="Calibri"/>
        <family val="2"/>
        <charset val="238"/>
        <scheme val="minor"/>
      </rPr>
      <t xml:space="preserve">
</t>
    </r>
    <r>
      <rPr>
        <b/>
        <sz val="10"/>
        <rFont val="Calibri"/>
        <family val="2"/>
        <charset val="238"/>
        <scheme val="minor"/>
      </rPr>
      <t xml:space="preserve">- Bronchofiberoskopu z ultrasonografem (zestaw EBUS) (1 szt.) </t>
    </r>
    <r>
      <rPr>
        <sz val="10"/>
        <rFont val="Calibri"/>
        <family val="2"/>
        <charset val="238"/>
        <scheme val="minor"/>
      </rPr>
      <t>- zgodnie z załącznikiem nr 3 do Rozporządzenia Ministra Zdrowiaz dnia 22 listopada 2013 r.w sprawie świadczeń gwarantowanych z zakresu leczenia szpitalnego (13. Choroby płuc- Zestaw EBus jest bronchofiberoskopem najnowocześniejszej generacji).</t>
    </r>
    <r>
      <rPr>
        <sz val="10"/>
        <color rgb="FFFF0000"/>
        <rFont val="Calibri"/>
        <family val="2"/>
        <charset val="238"/>
        <scheme val="minor"/>
      </rPr>
      <t xml:space="preserve">
</t>
    </r>
    <r>
      <rPr>
        <sz val="10"/>
        <rFont val="Calibri"/>
        <family val="2"/>
        <charset val="238"/>
        <scheme val="minor"/>
      </rPr>
      <t>Ponadto w ramach projektu planuje się adaptację i dostosowanie pomieszczenia w Zakładzie Diagnostyki Obrazowej poprzez wydzielenie sterowni i przygotowanie instalacji, niezbędne do wykonywania badań przy pomocy Cyfrowego aparatu RTG kostno-płucnego.
Realizacja projektu pozwoli na rozwój 105. Kresowego Szpitala Wojskowego SP ZOZ w Żarach w obszarze diagnostyki onkologicznej, co bezpośrednio wpłynie na przyspieszenie leczenia pacjentów, skrócenie czasu oczekiwania na świadczenia. Należy dodać, że posiadany sprzęt wymaga częstych napraw przez co czas oczekiwania na dostęp do świadczeń ulega wydłużeniu.  W 105. Kresowym Szpitalu Wojskowym w Żarach wykonuje się ok. 800 badań mammograficznych rocznie. Wyposażenie Zakładu Diagnostyki Obrazowej pozwoli, po pierwsze na zwiekszenie dostępnosci pacjentów do diagnostyki na sprzęcie najnowoczesniejszej generacji, co z kolei wpłyniwe na optymalizację, szybkość oraz skuteczność leczenia. Po drugie pozwoli na zwiekszęnie liczby procedur diagnostycznych obecnie wykonywanych w szpitalu,a tym samym na skrócenie czasu oczekiwania, nie tylko na samą diagnostykę choroby, ale także na rozpoczęcie i wybór najbardziej skutecznej metody leczenia.</t>
    </r>
  </si>
  <si>
    <t xml:space="preserve">Projekt jest zgodny z aktualnie obowiązującymi mapami: Mapą potrzeb zdrowotnych w zakresie onkologii dla województwa lubuskiego oraz mapą potrzeb zdrowotnych w zakresie onkologii dla województwa dolnośląskiego. Szacuje się, że w okresie 2016-2029 liczba nowych przypadków nowotworów złośliwych wzrośnie w województwie lubuskim z poziomu 4,7 tys. do 5,7 tys. Natomiast w woj. dolnośląskim w okresie 2016-2029 liczba nowych przypadków nowotworów złośliwych wzrośnie z poziomu 14,1 tys. do 16,5 tys. Nowotwory złośliwe są drugą co do częstości przyczyną   zgonów mieszkańców  województwa  lubuskiego, tak samo jak na terenie całego kraju. W województwie lubuskim, nowotwory  stanowią częstszą przyczynę zgonów niż w pozostałych województwach w grupach wieku 25-29, 30-34, 35-39, 40-44,45-49 oraz 50-54. Nowotwory złośliwe piersi w latach 2011-2013 były odpowiedzialne za 13,2% ogółu zgonów mieszkanek województwa lubuskiego  z  powodu  nowotworów  złośliwych  i jest to odsetek, który wynosi 13,5%. Współczynnik  rzeczywisty  umieralności  z  powodu  nowotworów  złośliwych  tchawicy,  oskrzela  i płuca  mieszkańców  woj.  lubuskiego  wynosił  59,4 na 100 tys. ludności i jest on na poziomie ogólnopolskim. Charakterystyczna  dla  wojewódzka  była nadwyżka umieralności w przypadku kobiet (7%). Poziom umieralności z powodu nowotworów złośliwych  tchawicy,  oskrzela  i  płuca  mężczyzn  jest znacznie  wyższy  niż  kobiet. W latach 2011-2013 były one odpowiedzialne za 25,3% ogółu zgonów mieszkańców województwa (26,2% zgonów mężczyzn i 24,3% zgonów kobiet). 94% pacjentów ze schorzeniami onkologicznymi hospitalizowanych  w  województwie  lubuskim  pochodziła  z  tego  województwa.  Najwięcej  pacjentów spoza  województwa  przyjechało  z  województwa dolnośląskiego oraz wielkopolskiego i zachodniopomorskiego. 105. Kresowy Szpital Wojskowy  z  Przychodnią  SP ZOZ  najwięcej  pacjentów  ze  schorzeniami onkologicznymi  przyjął  na  oddziale  chorób  płuc. W  województwie  lubuskim  wzrost  liczby  nowych przypadków nowotworów złośliwych między rokiem 2029 a 2016 będzie szóstym najwyższym w Polsce– 20,6%.W  2029  roku  w  Polsce  największa  liczba  nowych przypadków nowotworów złośliwych zostanie odnotowana w grupie nowotworów złośliwych płuc–ponad 32 tysiące (Wykres 222). Drugą najczęstszą grupą, będzie grupa nowotworów złośliwych piersi–  prawie  23  tysiące  nowych  przypadków.  Największa  chorobowość  5-letnia  w  województwie  lubuskim  dotyczy  nowotworów złośliwych piersi i wynosi 2 148 tzn. w latach 2012-2016 zdiagnozowano nowotwór złośliwy piersi  ponad  2,1  tys.  osób,  które  nadal  żyły  w  roku 2016 . Rak piersi był odpowiedzialny za 12% zgonów kobiet z województwa dolnośląskiego spowodowanych nowotworem.W  2012  r.  w  woj.  dolnośląskim  w  szpitalach  leczących  ponad  2%  pacjentów  największa  liczbę pacjentów  leczonych  w  trybie  szpitalnym  stanowili  pacjenci  z  nowotworem  złośliwym  płuc  (3,6tys.) oraz nowotworem złośliwym piersi (2,8 tys.).Zgodnie z mapą potrzeb w zakresie onkologii nowe przypadki nowotworów płuc (+0,36 tys.; +15%,), nowotwory piersi (+0,18 tys., +11%), jelita grubego(+0,27tys., +23%) i gruczołu krokowego (+0,37 tys., +29%) będą nadal dominującymi grupami.Prognozowana 5-letnia chorobowość onkologiczna wzrośnie w latach 2016-2029 o 7 tys. przypadków (tj. z poziomu 36 tys. do 43 tys.; +19%). Największa chorobowość 5-letnia w województwie dolnośląskim będzie dotyczyć nowotworów złośliwych piersi i będzie wynosić 6 541. Drugim typem nowotworu o największej 5-letniej chorobowości będą nowotwory gruczołu krokowego - 4 183. Te same  dwie  grupy  nowotworów  będą  odznaczać  się  najwyższą  chorobowością  w  roku  2029  -  dla nowotworu piersi będzie to 6 979, a dla nowotworu gruczołu krokowego 6 234. Mając na uwadze powyższe realizacja projektu przyczyni się do do podniesienia jakości i skutecznosci leczenia pacjentów borykajacych się z chorobą nowotworową poprzez zapewnienie diagnostyki nowej generacji. </t>
  </si>
  <si>
    <t>2019.III</t>
  </si>
  <si>
    <t>Zakup aparatury medycznej</t>
  </si>
  <si>
    <t>W ramach przedmiotowego zadania planuje się zakup:
- Cyfrowego Mammografu (1 szt.),
- Cyfrowego aparat RTG kostno-płucnego (1 szt.), 
- Bronchofiberoskopu z ultrasonografem (zestaw EBUS) (1 szt.).</t>
  </si>
  <si>
    <t>Adaptacja pomieszczenia Zakładu Diagnostyki Obrazowej</t>
  </si>
  <si>
    <t xml:space="preserve">Adaptacja i dostosowanie pomieszczenia w Zakładzie Diagnostyki Obrazowej poprzez wydzielenie sterowni i przygotowanie instalacji  </t>
  </si>
  <si>
    <t>Zarządzanie projektem</t>
  </si>
  <si>
    <t>Koszty związane z zarządzaniem i rozliczeniem projektu, porady prawne, doradztwo finansowe i techniczne, usługi niezbędne dla realizacji projektu, audyty związane z realizacją projektu</t>
  </si>
  <si>
    <t xml:space="preserve">POIiŚ.9.P.226
</t>
  </si>
  <si>
    <t>6 Szpital Wojskowy z Przychodnią SP ZOZ w Dęblinie, ul. Szpitalna 2, 08-530 Dęblin</t>
  </si>
  <si>
    <t>rycki</t>
  </si>
  <si>
    <t>0616</t>
  </si>
  <si>
    <t>1. Wsparcie oddziałów oraz innych jednostek organizacyjnych szpitali ponadregionalnych udzielających świadczeń zdrowotnych stacjonarnych i całodobowych na rzecz osób dorosłych, dedykowanych chorobom układu kostno-stawowo-mięśniowego oraz układu krążenia (roboty budowlane, doposażenie).
2. Wsparcie pracowni diagnostycznych oraz innych jednostek zajmujących się diagnostyką współpracujących z jednostkami wymienionymi w pkt 1  (roboty budowlane, doposażenie).</t>
  </si>
  <si>
    <t xml:space="preserve">Realizacja projektu jest uzasadniona w związku z aktualnymi trendami epidemiologicznymi oraz demograficznymi. 6 Szpital Wojskowy z Przychodnią Samodzielny Publiczny Zakład Opieki Zdrowotnej posiada oddziały leczące choroby układu krążenia (oddział wewnętrzny) oraz choroby układu kostno-stawowo-mięśniowego (oddział chirurgii ogólnej). Funkcjonowanie oddziałów oprócz wykwalifikowanej kadry wymaga zastosowania specjalistycznego sprzętu medycznego. Posiadanie wyeksploatowanego sprzętu ogranicza zakres świadczeń medycznych oferowanych przez szpital. Kierownictwo szpitala dokonało analizy potrzeb sprzętowych w wymienionych oddziałach szpitalnych i na tej podstawie opracowano projekt zakupu niezbędnego sprzętu wraz z ich montażem. Sprzęt planowany do zakupu w ramach projektu (Cyfrowy aparat rtg zdalnie sterowany z radiografią i fluoroskopią bezpośrednią na płaskim dynamicznym panelu, Cyfrowy aparat rtg kostno-płucny z dwoma płaskimi panelami detekcyjnymi, Aparat usg z czterema głowicami, Autoklaw gazowy), zapewni kompleksowość leczenia na oddziałach szpitalnych oraz zwiększy konkurencyjność i zakres świadczonych usług medycznych. Uzasadnieniem dokonania ww. zakupów jest zaspokojenie potrzeb w zakresie diagnostyki i profilaktyki. Wdrożenie projektu wpłynie bezpośrednio na zakres świadczonych usług oraz bezpieczeństwo pacjentów. Dodatkowym uzasadnieniem jest posiadanie przestarzałego sprzętu o ograniczonych możliwościach funkcjonalnych i wysokich kosztach eksploatacji. Ze względu na stale zwiększający się zakres kontraktów z Narodowym Funduszem Zdrowia oraz liczbę hospitalizowanych pacjentów, jak również stanów zagrożenia życia wymagających intensywnej opieki medycznej oraz szybkiej i dokładnej diagnostyki w celu podjęcia prawidłowego leczenia, niezbędne jest posiadanie nowoczesnego sprzętu medycznego. </t>
  </si>
  <si>
    <r>
      <t xml:space="preserve">Przedstawiony projekt wpisuje się w  główne kierunki zmian w Polsce mające na celu obniżenie wskaźników zachorowalności i umieralności na choroby układu kostno - stawowo-mięśniowego, układu krążenia oraz poprawę jakości życia chorych w tym zakresie. Jest zgodny z priorytetami i celami przyjętymi do realizacji w następujących dokumentach strategicznych:
</t>
    </r>
    <r>
      <rPr>
        <b/>
        <sz val="10"/>
        <rFont val="Calibri"/>
        <family val="2"/>
        <charset val="238"/>
      </rPr>
      <t>- Policy Paper dla ochrony zdrowia na lata 2014-2020  -</t>
    </r>
    <r>
      <rPr>
        <sz val="10"/>
        <rFont val="Calibri"/>
        <family val="2"/>
        <charset val="238"/>
      </rPr>
      <t xml:space="preserve"> polityka spójności ukierunkowana na wspieranie działań prowadzących do wyrównania warunków ekonomicznych i społecznych we wszystkich regionach kraju, zmniejszenie liczby osób zagrożonych ubóstwem i wykluczeniem społecznym, ograniczenie ryzyka wpadnięcia w ubóstwo z powodu dezaktywizacji zawodowej ze względów zdrowotnych - diagnostyka jest priorytetem w leczeniu zdrowia, które jest nieodzowne dla rozwoju gospodarczego i społecznego, ma ono ogromny wpływ na życie każdego człowieka z osobna oraz wszystkich rodzin i wspólnot, zmniejsza koszty leczenia chorób cywilizacyjnych np. chorób układu krążenia, oddechowego, kostno-stawowego i mięśniowego. Gospodarka Polska nie będzie się rozwijała ze względu na problemy zdrowotne mieszkańców. Pośrednie i bezpośrednie koszty chorób tj. koszty leczenia, wcześniejsze odejście z rynku pracy, niepełnosprawność obciążają przede wszystkim  kosztami osoby chore ich rodziny ale równocześnie powodując obciążenia dla budżetu państwa. Duże koszty utraconej produktywności generują następujące grupy chorobowe: choroby układu krążenia 17,5%, choroby układu kostno -  mięśniowo -  stawowego i tkanki łącznej 9,6%. Wpływ aparatury medycznej w procesie diagnostyczno - leczniczym na stan zdrowia jednostki jest oczywisty. Istnieje ścisły związek przyczynowo - skutkowy pomiędzy zastosowaniem danego aparatu i wynikami odczytu a dalszym postępowaniem w stosunku do pacjenta i jego zdrowotnym efektem. Dotyczy to zarówno diagnostyki, jaki leczenia. W procesie diagnostyczno - leczniczym zastosowanie aparatury medycznej jest jedynie jednym z jego ogniw. Posiadanie na określonym terenie (dzielnica, gmina, powiat, województwo) takich aparatów pozwala na tworzenie programów profilaktycznych, które  mają decydujący wpływ na większą wykrywalność i dalsze leczenie. Wyniki badań mają znaczenie w ocenie stanu zdrowia badanej populacji i pozwalają na bardziej precyzyjne określenie potrzeb zdrowotnych i dostosowywanie infrastruktury systemu zdrowotnego. Odnosi się to do aparatury i sprzętu medycznego zarówno tego, który jest potrzebny do bardziej dokładnej diagnostyki, jak i urządzeń koniecznych do przeprowadzenia właściwego procesu leczniczego. W poprzednich latach w województwie lubelskim zanotowano wzrost hospitalizacji w wieku produkcyjnym 18-64 lata z powodu chorób układu kostno - stawowego, a u osób w wieku poprodukcyjnym wzrost przyczyn hospitalizacji oraz zgonów z powodu chorób układu krążenia, 
</t>
    </r>
    <r>
      <rPr>
        <b/>
        <sz val="10"/>
        <rFont val="Calibri"/>
        <family val="2"/>
        <charset val="238"/>
      </rPr>
      <t xml:space="preserve">- Szczegółowy Opis Osi Priorytetowych Programu Operacyjnego Infrastruktura i Środowisko - </t>
    </r>
    <r>
      <rPr>
        <sz val="10"/>
        <rFont val="Calibri"/>
        <family val="2"/>
        <charset val="238"/>
      </rPr>
      <t xml:space="preserve">Oś priorytetowa IX Wzmocnienie strategicznej infrastruktury ochrony zdrowia rozwój strategiczny elementów infrastruktury ochrony zdrowia o znaczeniu ponadregionalnym ośrodków medycznych wysokospecjalistycznych które będą tworzyć warunki dla zwiększenia dostępu do niej wszystkim mieszkańcom, przyczyniając się tym samym do zakładanego zmniejszenia nierówności w zakresie stanu zdrowia W  ramach  infrastruktury  ponadregionalnych podmiotów leczniczych głównym celem jest poprawa świadczenia usług zdrowotnych w zakresie chorób układu krążenia, chorób układu kostno  - stawowo – mięśniowego. Z trendów epidemiologicznych wynika bowiem, że najistotniejszymi problemami zdrowotnymi osób dorosłych jest wzmożona zachorowalność i umieralność z powodu ww. jednostek chorobowych. Działania ukierunkowane na utrzymanie dobrego stanu zdrowia potencjalnych zasobów  pracy  mają  bowiem  kluczowe  znaczenie  dla  zapewnienia  odpowiedniej  liczby  osób aktywnych zawodowo (zarówno w kontekście czynników produkcji, jak i min. obciążeń dla systemu zabezpieczeń społecznych) i w sposób pośredni mogą przyczynić się do odwrócenia w dłuższej perspektywie czasowej negatywnych trendów demograficznych. Powyższe  działania  mają  kluczowe  znaczenie  dla  zapewnienia odpowiedniej  liczby  osób aktywnych  zawodowo  w  związku z dynamicznie   narastającym   zjawiskiem   starzenia   się społeczeństwa  i  zmniejszaniem  się  odsetka  osób  w  wieku produkcyjnym  (zarówno  w  kontekście  czynników produkcji,  jak i min. obciążeń dla systemu zabezpieczeń społecznych), 
</t>
    </r>
  </si>
  <si>
    <r>
      <rPr>
        <b/>
        <sz val="10"/>
        <rFont val="Calibri"/>
        <family val="2"/>
        <charset val="238"/>
      </rPr>
      <t xml:space="preserve"> - Długookresowa Strategia Rozwoju Kraju 2030 - </t>
    </r>
    <r>
      <rPr>
        <sz val="10"/>
        <rFont val="Calibri"/>
        <family val="2"/>
        <charset val="238"/>
      </rPr>
      <t xml:space="preserve">w perspektywie długoterminowej dobry stan zdrowia populacji został uznany za istotną przesłankę jakości życia. Zmniejszenie przedwczesnej umieralności zachorowalności i niepełnosprawności uwarunkowane jest przyspieszeniem postępów w zwalczaniu szkodliwych dla zdrowia zachowań i eliminowaniu warunków, które prowadzą do większego rozpowszechniania chorób cywilizacyjnych to jest chorób układu krążenia , chorób układu kostno - stawowo - mięśniowego. Wydatki na zdrowie i jego  diagnostyka to długotrwała w perspektywie inwestycja mająca przełożenie na wzrost gospodarczy. Aby osiągnąć cel główny czyli zwiększyć długość życia należy zwiększyć dostęp do wysokiej jakości usług zdrowotnych poprzez również lepszą diagnostykę i profilaktykę poprzez zmniejszenie zachorowalności i umieralności na choroby cywilizacyjne,                                                                                                                                                                                          
</t>
    </r>
    <r>
      <rPr>
        <b/>
        <sz val="10"/>
        <rFont val="Calibri"/>
        <family val="2"/>
        <charset val="238"/>
      </rPr>
      <t xml:space="preserve">- Strategia Rozwoju Kraju 2020 </t>
    </r>
    <r>
      <rPr>
        <sz val="10"/>
        <rFont val="Calibri"/>
        <family val="2"/>
        <charset val="238"/>
      </rPr>
      <t xml:space="preserve"> - cele wspólne z projektem posiadanie nowoczesnej infrastruktury dostosowanej do rzeczywistych potrzeb zdrowotnych na poziomie regionu i kraju poprzez stosowanie innowacyjnych rozwiązań i technologi. Wspólnymi celami będzie   zapewnienie   dostępności   do   świadczeń   zdrowotnych   w   powiązaniu   z   odpowiednim   poziomem   tych   świadczeń,   co   wymaga   zmiany   w   sposobie finansowania opieki   medycznej   oraz   rozwiniętej   i   racjonalnie   rozmieszczonej   infrastruktury  ochrony  zdrowia,
</t>
    </r>
    <r>
      <rPr>
        <b/>
        <sz val="10"/>
        <rFont val="Calibri"/>
        <family val="2"/>
        <charset val="238"/>
      </rPr>
      <t xml:space="preserve">- Strategia Rozwoju Kapitału Ludzkiego - </t>
    </r>
    <r>
      <rPr>
        <sz val="10"/>
        <rFont val="Calibri"/>
        <family val="2"/>
        <charset val="238"/>
      </rPr>
      <t xml:space="preserve">konkurencyjna  gospodarka  (cele:  zwiększenie  innowacyjności  gospodarki  oraz rozwój kapitału ludzkiego), a także spójność społeczna i terytorialna (cele: integracja społeczna oraz zapewnienie dostępu i określonych standardów usług społecznych,  poprawa zdrowia obywateli oraz efektywności systemu opieki zdrowotnej. Ponadto cechą wspólną na podstawie dotychczasowych do świadczeń Polski oraz innych krajów zakłada się  bowiem,  że  odpowiednio  wysoki  poziom  kapitału  ludzkiego  wydatnie  zwiększa  szanse  na zatrudnienie. Z kolei wykonywanie pracy bezpiecznej i dobrej jakości może pozwolić na uniknięcie ubóstwa i – co za tym idzie – wykluczenia społecznego. Wysoka jakość kapitału ludzkiego ma także znaczenie przy dokonywaniu wyborów ukierunkowanych na poszanowanie środowiska naturalnego, którego  kondycja  przekłada  się  na  jakość  życia  (także  przyszłych  pokoleń)  i  poprawę  zdrowia społeczeństwa,  zwłaszcza  w  kontekście  prognoz  demograficznych  wskazujących  na  postępujące starzenie się europejskich populacji,
</t>
    </r>
    <r>
      <rPr>
        <b/>
        <sz val="10"/>
        <rFont val="Calibri"/>
        <family val="2"/>
        <charset val="238"/>
      </rPr>
      <t>- Strategia Sprawne Państwo -</t>
    </r>
    <r>
      <rPr>
        <sz val="10"/>
        <rFont val="Calibri"/>
        <family val="2"/>
        <charset val="238"/>
      </rPr>
      <t xml:space="preserve"> jednym wspólnym celem projektu ze strategicznością jest wyzwanie polegające na zapewnienie pacjentom dostępu do wysokiej jakości  i efektywności opieki zdrowotnej co powiązane jest bezpośrednio  z celem projektu. Jednym z głównych i strategicznych celów Sprawne Państwo jest Poprawa efektywności i funkcjonowania systemu ochrony zdrowia. Głównym podmiotem strategii jak i projektu jest obywatel inaczej pacjent. Zarówno cel projektu i Strategia Sprawne Państwo  powiązane są z aktualnymi prognozami dotyczącymi zmian demograficzno - epidemiologicznych oraz coraz szybszym postępie technologicznym w medycynie stanowią przesłanki dla podejmowanych oraz planowanych działań ukierunkowanych na poprawę skuteczności i efektywności systemu ochrony zdrowia. Kolejną obserwowaną w Polsce i w innych państwach Unii Europejskiej determinantą jest zjawisko nierówności w zdrowiu objawiające się m.in. terytorialnymi dysproporcjami  w rozmieszczeniu i zasobach infrastruktury oraz kadry ochrony zdrowia. 
Projekt nie jest uwzględniony w Kontrakcie Terytorialnym. </t>
    </r>
  </si>
  <si>
    <r>
      <t>Realizacja projektu będzie zakładała uzyskanie najlepszych efektów przy jak najmniejszych nakładach. Przy wyborze wariantów realizacji projektu  będzie kierował się  zarówno potrzebami pacjentów, personelu,  jak i przede wszystkim względami ekonomicznymi, społecznymi, technicznymi, przyrodniczymi.</t>
    </r>
    <r>
      <rPr>
        <sz val="10"/>
        <color indexed="10"/>
        <rFont val="Calibri"/>
        <family val="2"/>
        <charset val="238"/>
      </rPr>
      <t xml:space="preserve"> 
</t>
    </r>
    <r>
      <rPr>
        <sz val="10"/>
        <color indexed="8"/>
        <rFont val="Calibri"/>
        <family val="2"/>
        <charset val="238"/>
      </rPr>
      <t>Wybrany do realizacji wariant będzie zgodny z założonymi celami projektu, przyczyni się do zwiększenia jakości i dostępności do świadczeń dedykowanych chorobom układu kostno-stawowo-mięśniowego, układu krążenia oraz będzie dążył do maksymalnej efektywności kosztowej projektu, w zakresie samej inwestycji jak i przyszłych kosztów eksploatacyjnych.</t>
    </r>
  </si>
  <si>
    <t xml:space="preserve">    </t>
  </si>
  <si>
    <t xml:space="preserve">Celem projektu zgłoszonego przez szpital jest poprawa jakości i dostępności do świadczeń medycznych oraz poprawa jakości i efektywności leczenia. Głównym rezultatem realizacji projektu będzie wzrost: 
- liczby osób poddanych diagnostyce,
- wykrywalności chorób pacjentów poddanych diagnostyce,
- liczby posiadanego nowego sprzętu specjalistycznego.
Powyższy cel w projekcie zostanie osiągnięty poprzez zakup następującego, specjalistycznego sprzętu medycznego:
- Cyfrowego aparatu rtg zdalnie sterowanego z radiografią i fluoroskopią bezpośrednią na płaskim dynamicznym panelu (1 szt.), 
- Cyfrowego aparatu rtg kostno-płucnego z dwoma płaskimi panelami detekcyjnymi ( 1 szt.), 
- Aparatu usg z czterema głowicami (1 szt.), 
- Autoklawu gazowego (1 szt.). </t>
  </si>
  <si>
    <r>
      <t xml:space="preserve">Przedmiotem projektu jest doposażenie komórek diagnostyki medycznej szpitala polegające na zakupie i montażu następującego specjalistycznego sprzętu medycznego dla 6 Szpitala Wojskowego z Przychodnią Samodzielnego Publicznego Zakładu Opieki Zdrowotnej:
</t>
    </r>
    <r>
      <rPr>
        <b/>
        <sz val="10"/>
        <rFont val="Calibri"/>
        <family val="2"/>
        <charset val="238"/>
      </rPr>
      <t xml:space="preserve">- Cyfrowego aparatu rtg zdalnie sterowanego z radiografią i fluoroskopią bezpośrednią na płaskim dynamicznym panelu (1 szt.) </t>
    </r>
    <r>
      <rPr>
        <sz val="10"/>
        <rFont val="Calibri"/>
        <family val="2"/>
        <charset val="238"/>
      </rPr>
      <t xml:space="preserve">- zakup przedmiotowego sprzętu jest niezbędny dla zabezpieczenia diagnostyki i dalszego leczenia chorób układu krążenia oraz chorób układu kostno-stawowo-mięśniowego na potrzeby oddziałów jak również zapewnienia bezpieczeństwa pacjentów; wymieniony sprzęt jest wymagany przepisami Rozporządzenia Ministra Zdrowia z dnia 22 listopada 2013 r. w sprawie świadczeń gwarantowanych z zakresu leczenia szpitalnego,
</t>
    </r>
    <r>
      <rPr>
        <b/>
        <sz val="10"/>
        <rFont val="Calibri"/>
        <family val="2"/>
        <charset val="238"/>
      </rPr>
      <t xml:space="preserve">- Cyfrowego aparatu rtg kostno-płucnego z dwoma płaskimi panelami detekcyjnymi ( 1 szt.) </t>
    </r>
    <r>
      <rPr>
        <sz val="10"/>
        <rFont val="Calibri"/>
        <family val="2"/>
        <charset val="238"/>
      </rPr>
      <t xml:space="preserve">- zakup przedmiotowego sprzętu jest niezbędny dla zabezpieczenia diagnostyki i dalszego leczenia chorób układu krążenia oraz chorób układu kostno-stawowo-mięśniowego na potrzeby oddziałów jak również zapewnienia bezpieczeństwa pacjentów; wymieniony sprzęt  jest wymagany przepisami Rozporządzenia Ministra Zdrowia z dnia 22 listopada 2013 r. w sprawie świadczeń gwarantowanych z zakresu leczenia szpitalnego,
</t>
    </r>
    <r>
      <rPr>
        <b/>
        <sz val="10"/>
        <rFont val="Calibri"/>
        <family val="2"/>
        <charset val="238"/>
      </rPr>
      <t xml:space="preserve">- Aparatu usg z czterema głowicami (1 szt.) </t>
    </r>
    <r>
      <rPr>
        <sz val="10"/>
        <rFont val="Calibri"/>
        <family val="2"/>
        <charset val="238"/>
      </rPr>
      <t xml:space="preserve">- zakup przedmiotowego sprzętu jest niezbędny w celu właściwej diagnostyki i zapewnienia kompleksowości i jakości leczenia; wymieniony sprzęt  jest wymagany przepisami Rozporządzenia Ministra Zdrowia z dnia 22 listopada 2013 r. w sprawie świadczeń gwarantowanych z zakresu leczenia szpitalnego,
</t>
    </r>
    <r>
      <rPr>
        <b/>
        <sz val="10"/>
        <rFont val="Calibri"/>
        <family val="2"/>
        <charset val="238"/>
      </rPr>
      <t>- Autoklawu gazowego (1 szt.) -</t>
    </r>
    <r>
      <rPr>
        <sz val="10"/>
        <rFont val="Calibri"/>
        <family val="2"/>
        <charset val="238"/>
      </rPr>
      <t xml:space="preserve"> przedmiotowe urządzenie jest niezbędne dla oddziału chirurgi ogólnej; wymieniony sprzęt  jest wymagany przepisami Rozporządzenia Ministra Zdrowia z dnia 22 listopada 2013 r. w sprawie świadczeń gwarantowanych z zakresu leczenia szpitalnego.
W ramach projektu planuje się wyłącznie wymianę ww. sprzętu na nowy. Obecnie szpital posiada przestarzały sprzęt wyeksploatowany, który często podlega awariom. Wymiana na nowy obniży koszty eksploatacji pozwoli oraz podniesie jakość i efektywność świadczonych usług medycznych. </t>
    </r>
  </si>
  <si>
    <t xml:space="preserve">Projekt jest zgodny z aktualnie obowiązującymi mapami: Priorytety dla Regionalnej Polityki zdrowotnej dla województwa lubelskiego zostały opracowane i zaktualizowane na podstawie Map Potrzeb Zdrowotnych w zakresie lecznictwa szpitalnego dla województwa lubelskiego (zwanej dalej MPZ), sporządzonych i ogłoszonych przez Ministra Zdrowia w dniu 31 grudnia 2016 r., Map potrzeb zdrowotnych dla 30 grup chorób wymienionych między innymi poz. 1 choroby układu kostno-mięśniowego, poz. 4 choroby aorty i naczyń obwodowych z uwzględnieniem nadciśnienia tętniczego (choroby układu krążenia). Ponadto uwzględniono dokument pn. Krajowe Ramy Strategiczne Policy paper dla ochrony zdrowia na lata 2014-2020, a także stanowiska członków Wojewódzkiej Rady do Spraw Potrzeb Zdrowotnych dla województwa lubelskiego oraz ekspertów w poszczególnych dziedzinach medycyny z terenu województwa lubelskiego. W przedmiotowym dokumencie wyodrębniono sześć priorytetowych obszarów wyznaczających kierunki działań, których nadrzędnym celem jest poprawa efektywności i organizacji systemu opiekizdrowotnej w województwie lubelskim, tj.:
I. Racjonalizacja wykorzystania zasobów w systemie ochrony zdrowia;
II. Wzmocnienie potencjału infrastrukturalnego oraz kadrowego systemu ochrony zdrowia w dziedzinach priorytetowych dla województwa lubelskiego;
III. Reorientacja struktury udzielania świadczeń zdrowotnych;                                                                                                                                                                                                                                                                                                                                                                                  
IV. Wzmocnienie opieki zdrowotnej nad osobami starszymi, przewlekle chorymi i wymagającymi opieki paliatywnej;
V. Wzmocnienie opieki psychiatrycznej;
VI. Rozwój profilaktyki zdrowotnej.                                                                                                                                                                                                                                                                                                                                                                                                                                
W poprzednich latach w województwie lubelskim zanotowano ok. 68 tys. zgonów. Spośród wyróżnionych grup chorób najczęstszymi przyczynami zgonów były choroby układu krążenia. Racjonalizacja wykorzystania zasobów w systemie ochrony  zdrowia w województwie lubelskimto również podniesienie efektywności udzielanych świadczeń zdrowotnych poprzez modernizację istniejącej infrastruktury. Utrzymanie jakości kompleksowego leczenia jest warunkowane systematyczną modernizacją oraz doposażeniem/wymianą istniejącej infrastruktury. Część podmiotów leczniczych w województwie  posiada wyeksploatowaną i przestarzałą aparaturę medyczną, co ma wpływ na działania diagnostyczne i terapeutyczne, powodując tym samym gorsze wyniki leczenia pacjentów i wydłużanie czasu hospitalizacji. Modernizacja istniejących podmiotów leczniczych oraz zakup nowoczesnej aparatury przyczyni się do uzyskania lepszego efektu zdrowotnego i ekonomicznego, jak również do zapewnienia mieszkańcom województwa poprawy standardów leczenia i warunków udzielania świadczeń. Kolejnymi priorytetami dla województwa lubelskiego są poprawa dostępności do świadczeń w zakresie chorób układu krążenia, chorób układu kostno-stawowego i mięśniowego.
                                                                                                                                                                                                                                                                                                                                                                                                                                           </t>
  </si>
  <si>
    <t>2019.IV</t>
  </si>
  <si>
    <t>Planowany koszt kwalifikowany [PLN]</t>
  </si>
  <si>
    <t>Zakup i montaż sprzętu medycznego</t>
  </si>
  <si>
    <t xml:space="preserve">W ramach projektu planuje się zakup następującego sprzętu medycznego:
- Cyfrowego aparatu rtg zdalnie sterowanego z radiografią i fluoroskopią bezpośrednią na płaskim dynamicznym panelu (1 szt.), 
- Cyfrowego aparatu rtg kostno-płucnego z dwoma płaskimi panelami detekcyjnymi ( 1 szt.), 
- Aparatu usg z czterema głowicami (1 szt.), 
- Autoklawu gazowego (1 szt.). </t>
  </si>
  <si>
    <t>Liczba leczonych w podmiotach leczniczych objętych wsparciem (wartość bezwzględna)</t>
  </si>
  <si>
    <t>Szpital Uniwersytecki nr 1 im. dr. A. Jurasza w Bydgoszczy</t>
  </si>
  <si>
    <t>bydgoski grodzki</t>
  </si>
  <si>
    <t>046101 1</t>
  </si>
  <si>
    <r>
      <t xml:space="preserve">Realizacja projektu jest uzasadniona w związku z aktualnymi trendami epidemiologicznymi oraz demograficznymi, gdyż Szpital Uniwersytecki nr 1 im. dr. A. Jurasza w Bydgoszczy, jako jeden z największych wielospecjalistycznych ośrodków medycznych w Polsce i województwie kujawsko-pomorskim ma wpływ na realizację elementów rozwoju społecznego, jakim jest poprawa stanu zdrowia, co w kraju i województwie kujawsko-pomorskim, ze względu na skalę problemu, urasta do rangi jednego z głównych problemów rozwojowych. Szpital Uniwersytecki nr 1 im. dr. A. Jurasza w Bydgoszczy jest jednostką ponadregionalną, zaklasyfikowaną do grupy 98 polskich świadczeniodawców scentralizowanych udzielających świadczeń onkologicznych. Szpital jest trzecim w województwie kujawsko-pomorskim i 79 w kraju pod względem ilości leczonych onkologicznie. Wg danych zawartych w Mapie Potrzeb Zdrowotnych  w roku 2012 w Szpitalu leczono 984 pacjentów, tj. 7,3% pacjentów leczonych w województwie i 0,4% pacjentów leczonych w kraju. Obecnie średniorocznie leczonych jest ponad 1000 pacjentów chorujących na nowotwory. Na ośrodkach stołecznych województwa spoczywa szczególna rola rozwoju lecznictwa wysokospecjalistycznego, w zakresie, którego są najczęściej jedynymi ośrodkami obsługi na terenie całego województwa. 
Nowotwory są drugą co do częstości przyczyną zgonów mieszkańców zarówno Polski jak i województwa kujawsko-pomorskiego. W latach 2011-2013 były one odpowiedzialne za 26,5% ogółu zgonów mieszkańców województwa i były wyższe niż w przypadku całej Polski (24,5%). Opisane w punkcie 21 analizy przewidują, że łączne zapotrzebowanie na hospitalizacje celem wykonania zabiegów chirurgicznych, uznanych jako radykalne wzrośnie z poziomu ok. 4,6 tys. w roku 2016 do poziomu ok. 5,2 tys. w 2029 r. (+12%). Realizacja projektu przyczyni sie także do wykonywania nowych radykalnych zabiegów chirurgicznych zawartych w załączniku nr 1 do publikacji 1. Wsparcie oddziałów oraz innych jednostek organizacyjnych szpitali ponadregionalnych udzielających świadczeń zdrowotnych stacjonarnych i całodobowych na rzecz osób dorosłych, dedykowanych chorobom nowotworowym (roboty budowlane, doposażenie). 2. Wsparcie pracowni diagnostycznych oraz innych jednostek zajmujących się diagnostyką współpracujących z jednostkami wymienionymi w pkt 1  (roboty budowlane, doposażenie). "Świadczenia onkologiczne i kardiologiczne w Polsce - podejście ilościowe do oceny jakości leczenia i szacowania potrzeb" - str. 169-175.  </t>
    </r>
    <r>
      <rPr>
        <sz val="10"/>
        <color rgb="FFFF0000"/>
        <rFont val="Calibri"/>
        <family val="2"/>
        <charset val="238"/>
        <scheme val="minor"/>
      </rPr>
      <t xml:space="preserve">
</t>
    </r>
  </si>
  <si>
    <t xml:space="preserve">Przedstawiony projekt wpisuje się w  główne kierunki zmian w Polsce mające na celu obniżenie wskaźników zachorowalności i umieralności na choroby nowotworowe oraz poprawę jakości życia chorych w tym zakresie. Jest zgodny z priorytetami i celami przyjętymi do realizacji w następujących dokumentach strategicznych:
- Policy Paper dla ochrony zdrowia na lata 2014-2020,
- Szczegółowy Opis Osi Priorytetowych Programu Operacyjnego Infrastruktura i Środowisko,
- Długookresowa strategia rozwoju kraju 2030,
- Strategia Rozwoju Kraju 2020,
- Strategia Rozwoju Kapitału Ludzkiego,
- Strategia Sprawne Państwo.
Projekt nie jest uwzględniony w Kontrakcie Terytorialnym. 
Realizacja projektu przyczyni się do osiągnięcia Celu strategicznego 3. pn. "Rozwój społeczno-gospodarczy" jako podstawowego zasobu, kluczowego dla rozwoju obszaru funkcjonalnego, ale też i całego regionu – mianowicie szeroko rozumianych istniejących zasobów ludzkich. Realizację powyższego celu strategicznego uznano za uzasadnioną ze względu na zapisy zawarte w Strategii Rozwoju Województwa Kujawsko – Pomorskiego do roku 2020 – Plan modernizacji 2020+ w odniesieniu do priorytetu SILNA METROPOLIA oraz celów strategicznych Gospodarka i miejsca pracy; Aktywne społeczeństwo i sprawne usługi; Dostępność i spójność; Sprawne zarządzanie; Bezpieczeństwo; Tożsamość i dziedzictwo (Strategia Zintegrowanych Inwestycji Terytorialnych dla Bydgosko-Toruńskiego Obszaru Funkcjonalnego str. 195). Projekt realizuje także cele Strategii Zintegrowanych Inwestycji Terytorialnych dla Bydgosko-Toruńskiego Obszaru Funkcjonalnego str. 204-205, gdyż jego rezultatem na terenie Bydgosko-Toruńskiego Obszaru Funkcjonalnego będzie poprawa świadczonych usług medycznych poprzez inwestycje w infrastrukturę ponadregionalnych podmiotów leczniczych dedykowanych nowotworowym oraz pracowni diagnostycznych. Proponowany zakres projektu pozwoli także na osiągnięcie celów zawartych w dokumencie "Priotytety dla Regionalnej Polityki Zdrowotnej Województwa Kujawsko-Pomorskiego", Priorytet: "Poprawa dostępności i jakości usług w zakresie profilaktyki, diagnostyki i leczenia chorób nowotworowych", takich jak: podwyższenie standardu leczenia neuroonkologicznego oraz opieki onkologicznej w urologii, zwiększenie procentu wykrywalności wczesnych postaci raka jelita grubego, nowotworów przewodu pokarmowego oraz chorób proktologicznych, poprawa komfortu życia pacjentów ze schorzeniami onkologicznymi i ogniskami przerzutowymi do kości oraz wydłużenie czasu przeżycia, poprawa jakości i szybkości diagnostyki patomorfologicznej (PRPZ WK-P, str. 12-14). </t>
  </si>
  <si>
    <r>
      <t>Realizacja wnioskowanego projektu będzie zakładała uzyskanie najlepszych efektów przy jak najmniejszych nakładach. Przy wyborze wariantów realizacji projektu Szpital  będzie kierował się  zarówno potrzebami pacjentów, personelu,  jak i przede wszystkim względami ekonomicznymi, społecznymi, technicznymi, przyrodniczymi.</t>
    </r>
    <r>
      <rPr>
        <sz val="10"/>
        <color rgb="FFFF0000"/>
        <rFont val="Calibri"/>
        <family val="2"/>
        <charset val="238"/>
        <scheme val="minor"/>
      </rPr>
      <t xml:space="preserve"> </t>
    </r>
    <r>
      <rPr>
        <sz val="10"/>
        <color theme="1"/>
        <rFont val="Calibri"/>
        <family val="2"/>
        <charset val="238"/>
        <scheme val="minor"/>
      </rPr>
      <t>Wybrany do realizacji wariant będzie zgodny z założonymi celami projektu, przyczyni się do zwiększenia jakości i dostępności do świadczeń dedykowanych chorobom onkologicznym  oraz będzie dążył do maksymalnej efektywności kosztowej projektu, w zakresie samej inwestycji, jak i przyszłych kosztów eksploatacyjnych. Dzięki doposażeniu Szpitala w specjalistyczny sprzęt i aparaturę medyczną możliwe będzie przeprowadzenie badań w jak najkrótszym okresie od podejrzenia zachorowania, co umożliwi postawienie wczesnej diagnozy i szybkiego podjęcia decyzji odnośnie procesu leczenia, prowadzącego do obniżenia kosztów leczenia. Ponadto projekt realizuje kierunki i cele wyznaczone w  "Planie restrykturyzacji Szpitala Uniwersyteckiego nr 1 im. dr. Antoniego Jurasza w Bydgoszczy". Aktualne kierunki strategiczne i kluczowe cele strategiczne ww. dokumentu to m.in.: osiągnięcie i utrzymanie w długim okresie rentowności przychodów, zapewnienie wzrastającego poziomu dywersyfikacji źródeł przychodów, zbudowanie przewagi konkurencyjnej w oparciu o procedury wysokospecjalistyczne. Projekt jest także zgodny z przyjętym "Planem Rozwoju na lata 2018 - 2023" będącym kontynuacją poprzednich dokumentów o charakterze planu strategicznego z lat 2015-2018. Szpital realizując misję  „Ratujemy życie, leczymy chorych, uczymy następne pokolenia”, wyznaczył sobie cele strategiczne, takie jak: ugruntowanie pozycji lidera na lokalnym rynku usług medycznych oraz budowanie liczącego się w skali kraju ośrodka medycznego realizującego unikatowe procedury medyczne, innowacyjność i najnowsze technologie, poprawa dostępności do świadczeń zdrowotnych i opieka kompleksowa, edukacja pacjentów, poprawa i rozwój warunków lokalowych, komunikacyjnych i sprzętowych, w celu poprawy jakości świadczeń zdrowotnych i komfortu pacjentów,  w tym dostosowanie pomieszczeń szpitala do obowiązujących przepisów prawa oraz dalsze unowocześnianie i rozbudowa bazy aparatury medycznej, rozwój systemów informatycznych i oprogramowania wspierającego funkcjonowanie Szpitala, doprowadzenie do stabilności ekonomicznej i terminowe zakończenie spłat rat pożyczki udzielonej szpitalowi przez Agencję Rozwoju Przemysłu S.A. w Warszawie. Zdefiniowane powyżej cele strategiczne wymagają odpowiednich zasobów rzeczowych, organizacyjnych, kadrowych i finansowych, które dzięki realizacji niniejszego projektu mogą być w części zaspokojone.</t>
    </r>
  </si>
  <si>
    <t xml:space="preserve">W ramach realizacji projektu wskazany został cel nadrzędny w postaci poprawy dostępności i efektywności onkologicznych usług medycznych w Polsce, który osiągnięty zostanie poprzez remont i doposażenie Klinik i Zakładów Szpitala Uniwersyteckiego nr 1 im. dr.  A. Jurasza w Bydgoszczy, natomiast cele bezpośrednie określone zostały jako:
- rozwój infrastruktury ochrony zdrowia o charakterze ponadregionalnym dedykowanym chorobom nowotworowym, oraz
- zwiększenie dostępności do udzielanych świadczeń zdrowotnych dedykowanym chorobom nowotworowym w Szpitalu Uniwersyteckim nr 1 im. dr A. Jurasza w Bydgoszczy.
Dodatkowo uzyskane zostaną korzyści w postaci:
- obniżenia poziomu śmiertelności w wyniku chorób nowotworowych,
- poprawa stanu zdrowia ludności .
Dzięki realizacji projektu osiągnięte zostaną następujące korzyści: nastąpi poprawa skuteczności oraz wzrost jakości onkologicznych usług medycznych, obniżenie poziomu śmiertelności w wyniku chorób nowotworowych, poprawa stanu zdrowia mieszkańców kraju, nastąpi rozwój infrastruktury ochrony zdrowia o charakterze ponadregionalnym dedykowanym chorobom nowotworowym a także zwiększenie dostępności do udzielanych świadczeń zdrowotnych dedykowanym chorobom nowotworowym w Szpitalu Uniwersyteckim nr 1 im. dr. A. Jurasza w Bydgoszczy.
</t>
  </si>
  <si>
    <t xml:space="preserve">Przedmiot projektu obejmuje swoim zakresem remont i doposażenie Kliniki Chirurgii Wątroby i Chirurgii Ogólnej, Kliniki Urologii Ogólnej i Onkologicznej oraz Kliniki Otolaryngologii i Laryngologii Onkologicznej  z Pododdziałem Audiologii i Foniatrii, a także współpracujących Zakładów: Endoskopii Gastroenterologicznej, Radiologii i Diagnostyki Obrazowej, Patomorfologii Klinicznej oraz Zespołu Sal Operacyjnych, funkcjonujących w ramach struktur Szpitala wykonujących usługi medyczne  w zakresie chorób onkologicznych.
Realizacja zakresu rzeczowego projektu spowoduje, iż odtworzony zostanie pierwotny stan techniczny obiektów w obszarach, w których funkcjonują poszczególne Kliniki i Zakłady objęte projektem, zmniejszy się zapotrzebowanie energetyczne w/w jednostek oraz nastąpi znacząca poprawa warunków i jakości diagnostyki. 
W ramach projektu przewidziano następujące działania:
1. przygotowanie dokumentacji niezbędnej do przeprowadzenia postępowania przetargowego (SIWZ) oraz przeprowadzenie procedury przetargowej,
2. wykonanie robót remontowych w postaci: naprawy i malowania ścian i sufitów, wymiany okładzin posadzek na posadzki winylowe zabezpieczone PU, wymiany stolarki drzwiowej do pomieszczeń  i do szachów instalacyjnych w komunikacji wraz z montażem zabezpieczeń, wymiany odbojnic, narożników, poręczy, parapetów itp., wymiany sufitów podwieszanych, wymiany w niezbędnym zakresie instalacji, w tym wodociągowych, kanalizacyjnych, wentylacyjnych, grzewczych, elektrycznych, gazów medycznych, instalacji niskoprądowych - wraz z osprzętem i urządzeniami, a także dostosowaniem wyposażenia pomieszczeń do wymagań funkcjonalnych oraz wykonaniem innych nie wymienionych, pomniejszych prac remontowych. 
3. doposażenie w aparaturę medyczną w postaci:
a) zakupu aparatury medycznej  i systemu archiwizacji dedykowanego potrzebom patomorfologii, której Szpital nie posiada - w celu dostosowania się do obecnie stosowanych standardów i przepisów, sprzęt i aparatura medyczna wymieniona w "Zestawieniu rzeczowym" to wyposażenie niezbędne do realizacji świadczeń,  a także w znacznej większości wymaganym warunkami, jakie powinni spełniać świadczeniodawcy przy udzielaniu świadczeń gwarantowanych z zakresu leczenia szpitalnego i wymieniona w Rozporządzeniu Ministra Zdrowia z dnia 22 listopada 2013 r. w sprawie świadczeń gwarantowanych z zakresu leczenia szpitalnego, 
b) wymiany aparatury, której stan techniczny oraz okres użytkowania wskazują na znaczne zużycie, nie gwarantujące stałej i bezawaryjnej pracy.
</t>
  </si>
  <si>
    <t xml:space="preserve">Projekt jest zgodny z aktualnie obowiązującymi mapami: "Mapa Potrzeb Zdrowotnych w zakresie onkologii dla Polski" oraz "Mapa Potrzeb Zdrowotnych w zakresie onkologii dla województwa kujawsko-pomorskiego" dostępnymi na stronie http://www.mpz.mz.gov.pl/mapy-potrzeb-zdrowotnych-w-zakresie-onkologii/. Dokumenty powyższe wskazują, iż do roku 2029 w Polsce nastąpi wzrost zachorowań na nowotwory złośliwe o 18% (MPZ Polski str. 12) a w województwie nastąpi wzrost zachorowań na nowotwory złośliwe o 18,9% (MPZ onkologii dla WK-P - str. 139). Nowotwory zaś to druga co do częstości przyczyna zgonów mieszkańców zarówno kraju (MPZ Polski s. 5) jak i regionu. W latach 2011-2013 były one odpowiedzialne za 26,5% ogółu zgonów mieszkańców województwa i były wyższe niż w przypadku całej Polski (24,5%). Współczynnik rzeczywisty zgonów z powodu nowotworów w regionie jest wyższy o 5% od ogólnopolskiego i wynosi 255,3 na 100 000 ludności (MPZ onkologii dla WK-P - str. 14-15). Ponadto przywołany powyżej dokument wskazuje, iż przeprowadzone analizy (uwzględniajace jedynie zmiany demograficzne, ceteris paribus) prognozują, że łączne zapotrzebowanie na hospitalizacje celem wykonania zabiegów chirurgicznych, uznanych jako radykalne wzrosnie z poziomu ok. 4,6 tys. w roku 2016 do poziomu ok. 5,2 tys. w 2029 r. (+12%) (MPZ onkologii dla WK-P - str. 155). Realizacja projektu umożliwi przyjęcie i obsługę większej ilości pacjentów  wraz z zaoferowaniem im lepszej jakości świadczeń medycznych usług, co będzie miało pozytywny wpływ na obniżenie skutków zachorowań. Dzięki doposażeniu Szpitala w specjalistyczny sprzęt i aparaturę medyczną możliwe będzie przeprowadzenie badań w jak najkrótszym okresie od podejrzenia zachorowania, co umożliwi postawienie wczesnej diagnozy i szybkiego podjęcia decyzji odnośnie procesu leczenia. Potwierdzeniem dobrze obranego kierunku inwestycyjnego Szpitala Uniwersyteckiego nr 1 im. dr. A. Jurasza w Bydgoszczy jest pozytywna Opinia o celowości inwestycji, dotycząca doposażenia Klinik i Zakładów objętych projektem, wydana przez Ministra Zdrowia w dniu 23 grudnia 2016 r.  
Planowane działania w ramach niniejszego projektu nie pokrywają się z innymi obecnie realizowanymi działaniami inwestycyjnymi w infrastrukturę lokalową oraz w sprzęt i aparaturę medyczną. </t>
  </si>
  <si>
    <t xml:space="preserve">2021.IV </t>
  </si>
  <si>
    <t>Opracowanie dokumentacji projektowej</t>
  </si>
  <si>
    <t>Opracowanie dokumentacji projektowej (projekt budowlany, wykonawczy), kosztorysowej oraz dokumenatcji niezbędnej do przeprowadzenia postępowania przetargowego</t>
  </si>
  <si>
    <t>Roboty budowlane</t>
  </si>
  <si>
    <t xml:space="preserve">Przedmiot projektu obejmuje swoim zakresem remont i doposażenie Kliniki Chirurgii Wątroby i Chirurgii Ogólnej, Kliniki Urologii Ogólnej i Onkologicznej oraz Kliniki Otolaryngologii 
i Laryngologii Onkologicznej  z Pododdziałem Audiologii i Foniatrii a także współpracujących Zakładów: Radiologii i Diagnostyki Obrazowej, funkcjonujących w ramach struktur Szpitala wykonujących usługi medyczne  w zakresie chorób onkologicznych. W ramach zadania przewidziano następujące prace remontowe: naprawy i malowania ścian i sufitów, wymiany okładzin posadzek na posadzki winylowe zabezpieczone PU, wymiany stolarki drzwiowej do pomieszczeń  i do szachów instalacyjnych w komunikacji wraz z montażem zabezpieczeń, wymiany odbojnic, narożników, poręczy, parapetów itp., wymiany sufitów podwieszanych, wymiany w niezbędnym zakresie instalacji, w tym wodociągowych, kanalizacyjnych, wentylacyjnych, grzewczych, elektrycznych, gazów medycznych, instalacji niskoprądowych wraz z osprzętem i urządzeniami, dostosowaniem wyposażenia pomieszczeń do wymagań funkcjonalnych 
</t>
  </si>
  <si>
    <t>Doposażenie</t>
  </si>
  <si>
    <t>Realizacja zadania przewiduje doposażenie wymienionych powyżej jednostek, a także Zakładów: Endoskopii Gastroenterologicznej, Patomorfologii Klinicznej oraz Zespołu Sal Operacyjnych w postaci wymiany aparatury</t>
  </si>
  <si>
    <t>Wyposażenie socjalno-bytowe oraz biurowo-administracyjne</t>
  </si>
  <si>
    <t>W ramach doposażenia zakupione zostanie także niezbędne do funcjonowania wyposażenie socjalno-bytowe oraz administracyjno-biurowe</t>
  </si>
  <si>
    <t>Nadzór autorski i inwestorski</t>
  </si>
  <si>
    <t xml:space="preserve">Z uwagi na zakres i złożoność realizowanego projektu, niezbęnym elementem projektu jest prowadzenie prac pod nadzorem zarówno autorskim jak również inwestorskim. </t>
  </si>
  <si>
    <t>Promocja Projektu</t>
  </si>
  <si>
    <t xml:space="preserve">W ramach realizacji projektu prowadzone będą działania informacyjne i promocyjne mające na celu zwiększenia świadomości społeczeństwa na temat udziału środków Unii Europejskiej w projekcie realizowanym w ramach Programu Operacyjnego Infrastruktura i Środowisko na lata 2014-2020. </t>
  </si>
  <si>
    <t>Samodzielny Publiczny Zaklad Opieki Zdrowotnej Szpital Specjalistyczny MSWiA w Głuchołazach im. św. Jana Pawła II, ul. M. Karłowicza 40, 48-340 Głuchołazy</t>
  </si>
  <si>
    <t>nyski</t>
  </si>
  <si>
    <t>1. Wsparcie oddziałów oraz innych jednostek organizacyjnych szpitali ponadregionalnych udzielających świadczeń zdrowotnych stacjonarnych i całodobowych na rzecz osób dorosłych, dedykowanych chorobom układu oddechowego (roboty budowlane, doposażenie).
2. Wsparcie pracowni diagnostycznych oraz innych jednostek zajmujących się diagnostyką współpracujących z jednostkami wymienionymi w pkt 1  (roboty budowlane, doposażenie).</t>
  </si>
  <si>
    <t>Realizacja wnioskowanego projektu będzie zakładała uzyskanie najlepszych efektów przy jak najmniejszych nakładach. Przy wyborze wariantów realizacji projektu  będzie kierował się  zarówno potrzebami pacjentów, personelu,  jak i przede wszystkim względami ekonomicznymi, społecznymi, technicznymi, przyrodniczymi. 
Wybrany do realizacji wariant będzie zgodny z założonymi celami projektu, przyczyni się do zwiększenia jakości i dostępności do świadczeń dedykownaych chorobom układu oddechowego  oraz będzie dążył do maksymalnej efektywności kosztowej projektu, w zakresie samej inwestycji jak i przyszłych kosztów eksploatacyjnych.
Przedmiotowy projekt jest elementem rozpoczętej w 2016 r. restrukturyzacji organizacyjnej Szpitala. Na podstawie Zarządzenia Dyrektora Szpitala nr 13/2016 z dnia 16 marca 2016r. od 1 kwietnia 2016 r. wszedł w życie nowy Regulamin Organizacyjny SP ZOZ Szpitala Specjalistycznego MSW w Głuchołazach na mocy, którego powstały 3 oddziały szpitalne połączone z oddziałów o podobnym zakresie świadczeń w danym obszarze. Dotychczasowy I i II Oddział Chorób Płuc zlokalizowane na II i III kondygnacji budynku głównego szpitala oraz III Oddział Chorób Płuc i Gruźlicy zlokalizowany na V kondygnacji budynku głównego szpitala oraz IV kondygnacji segmentu B budynku głównego szpitala połączono organizacyjnie i funkcjonalnie jako Oddział Chorób Płuc i Gruźlicy. I i II Oddział Rehabilitacji Pulmonologicznej połączono jako Oddział Rehabilitacji Pulmonologicznej. Natomiast II Oddział Rehabilitacji Kardiologicznej z IV kondygnacji segmentu A budynku głównego szpitala został połączony organizacyjnie i funkcjonalnie z I Oddziałem Rehabilitacji Kardiologicznej w ramach jednego Oddziału Rehabilitacji Kardiologicznej. 
Przed restrukturyzacją funkcjonowało więc w Szpitalu 7 oddziałów, natomiast po restrukturyzacji są 3 oddziały. Wprowadzona konsolidacja oddziałów szpitalnych miała pozytywny wpływ na:
˗ uproszczenie i ujednolicenie sprawozdawczości i rozliczeń z Narodowym Funduszem Zdrowia, w tym także na bieżące rozliczanie kontraktu, ponieważ w przypadku jednego oddziału specjalizującego się w danym rodzaju świadczeń nie powstają nadwykonania i niedowykonania (jak miało to miejsce przed zmianą), które nie mogą być w pełni rozliczone,
˗ systematycznie podawane statystyki dotyczące kolejek oczekujących i pierwszego wolnego terminu, które obecnie przekazywane do NFZ i pacjentom dotyczyły siedmiu oddziałów, a po zmianie ograniczyły się do trzech oddziałów,
˗ spełnienie wymogów rozporządzenia Ministra Zdrowia dotyczących zatrudnienia lekarzy specjalistów w przypadku oddziału leczenia chorób płuc, w zakresie liczby zatrudnionych lekarzy specjalistów na oddziale, a nie jak to ma miejsce w rehabilitacji leczniczej względem liczby łóżek,
˗ dostosowanie do uregulowań prawnych dotyczących spełnienia warunków realizacji świadczeń usług zdrowotnych finansowanych ze środków publicznych zgodnie z ustawą z dnia 27 sierpnia 2004 r. o świadczeniach opieki zdrowotnej finansowanych ze środków publicznych (Dz. U. z 2018 r. poz. 1510).</t>
  </si>
  <si>
    <t>Głównym celem inwestycji jest poprawa standardów jakości udzielania świadczeń zdrowotnych poprzez przebudowę Oddziału Rehabilitacji Pulmonologicznej oraz wymianę aparatu polisomnografii. Realizacja projektu pozwoli na osiągnięcie celów szczegółowych projektu, tj.:
˗ poprawa bezpieczeństwa, organizacji i efektywności udzielanych specjalistycznych usług medycznych ze względu na trendy epidemiologiczne i demograficzne,
˗ poprawa jakości diagnostyki skutkujące szybszym wykrywaniem i skutecznym leczeniem zaburzeń oddychania podczas snu,
˗ przywracanie osób przewlekle chorych, w tym z astmą oskrzelową i POChP do funkcjonowania w społeczeństwie,
˗ poprawa zdrowia obywateli oraz efektywności systemu opieki zdrowotnej,
˗ poprawa warunków infrastruktury oddziału szpitalnego w podmiocie o zasięgu ponadregionalnym, w którym leczone są choroby, które stanowią najistotniejsze problemy zdrowotne osób dorosłych (gruźlica, POCHP i choroby nowotworowe).</t>
  </si>
  <si>
    <t xml:space="preserve">Zaplanowana do realizacji inwestycja obejmuje swoim zakresem:
1. przebudowę pomieszczeń Oddziału Rehabilitacji Pulmonologicznej,
2. zakup zestawu polisomnograficznego,
3. zakup wyposażenia na potrzeby Oddziału Rehabilitacji Pulmonologicznej.
W ramach zadania 1 planuje się przebudowę Oddziału Rehabilitacji Pulmonologicznej na II i III piętrze budynku A SP ZOZ Szpitala Specjalistycznego MSWiA w Głuchołazach. Na II piętrze planuje się przebudowę sal chorych (w tym sale do badań polisomnograficznych) pomieszczenie dozoru lekarza, WC oraz pomieszczenie magazynowe. Na III piętrze przebudowane zostaną  sale chorych. 
W ramach zadania 2 planuje się zakup nowoczesnego zestawu polisomnograficznego, który będzie służył do badania pacjentów z bezdechem sennym. Obecnie Szpital posiada zestaw polisomnograficzny, jednak ze względu na jego zużycie i awaryjność planuje się wymianę aparatury na nowocześniejszą.  Zgodnie z Rozporządzeniem Ministra Zdrowia z dnia 22 listopada 2013 r. w sprawie świadczeń gwarantowanych z zakresu lecznictwa szpitalnego polisomnografia jest ujęta w wykazie świadczeń gwarantowanych (Załącznik nr 1, pozycja 89.17). 
W ramach zadania 3 planuje się zakup wyposażenia do przebudowanych pomieszczeń Oddziału Rehabilitacji Pulmonologicznej. </t>
  </si>
  <si>
    <r>
      <t xml:space="preserve">Projekt jest zgodny z aktualnie obowiązującymi mapami: 
</t>
    </r>
    <r>
      <rPr>
        <b/>
        <sz val="10"/>
        <rFont val="Calibri"/>
        <family val="2"/>
        <charset val="238"/>
        <scheme val="minor"/>
      </rPr>
      <t>1. Mapa potrzeb zdrowotnych w zakresie lecznictwa szpitalnego dla województwa opolskiego:</t>
    </r>
    <r>
      <rPr>
        <sz val="10"/>
        <rFont val="Calibri"/>
        <family val="2"/>
        <charset val="238"/>
        <scheme val="minor"/>
      </rPr>
      <t xml:space="preserve">
Biorąc pod uwagę prognozy z Mapy potrzeb zdrowotnych w zakresie lecznictwa szpitalnego dla województwa opolskiego, w ciągu najbliższych lat nadal wzrastać będzie liczba hospitalizacji z powodu chorób płuc i gruźlicy. W województwie opolskim prognozowana liczba hospitalizacji w wariancie bazowym waha się między 8,58 tys. w roku 2016 a 10,25 tys. w roku 2029, co oznacza wzrost o ponad 16%. Utrzymujący się zwyżkowy trend tych zjawisk powoduje konieczność zastanowienia się nad poprawą jakości, dostępności, a także warunków medycznych w SP ZOZ Szpitalu Specjalistycznym MSWiA w Głuchołazach, w tym na Oddziale Rehabilitacji Pulmonologicznej. Poniżej przedstawiono prognozowaną liczbę hospitalizacji w województwie opolskim z powodu gruźlicy i chorób płuc: 2018 r.: 8,84 tys., 2024 r.: 9,69 tys., 2029 r.: 10,25 tys. 
</t>
    </r>
    <r>
      <rPr>
        <b/>
        <sz val="10"/>
        <rFont val="Calibri"/>
        <family val="2"/>
        <charset val="238"/>
        <scheme val="minor"/>
      </rPr>
      <t>2. Mapa potrzeb zdrowotnych w zakresie chorób układu oddechowego (przewlekłych) dla województwa opolskiego:</t>
    </r>
    <r>
      <rPr>
        <sz val="10"/>
        <rFont val="Calibri"/>
        <family val="2"/>
        <charset val="238"/>
        <scheme val="minor"/>
      </rPr>
      <t xml:space="preserve">
Zgodnie z Mapą potrzeb zdrowotnych w zakresie chorób układu oddechowego (przewlekłych) dla województwa opolskiego, SP ZOZ Szpitalu Specjalistycznym MSWiA w Głuchołazach jest jedynym podmiotem w województwie opolskim, który udziela świadczeń w zakresie rehabilitacji pulmonologicznej. Corocznie na Oddziale Rehabilitacji Pulmonologicznej hospitalizowanych jest ponad 1,2 tys. pacjentów, z czego 74% to pacjenci spoza województwa opolskiego. Największą grupę pacjentów stanowiły osoby chorujące na astmę (50%), POChP (28,2%) oraz przewlekłe choroby zapalne płuc (13,8%). Zgodnie z prognozami w latach 2020-2029 przewiduje się spadek zachorowań na astmę o 4,63%, natomiast wzrośnie zachorowalność na POChP o 9,32%, przewlekłe choroby zapalne płuc o 2,16% oraz zaburzenia oddychania w czasie snu o 2,31%. 
</t>
    </r>
    <r>
      <rPr>
        <b/>
        <sz val="10"/>
        <rFont val="Calibri"/>
        <family val="2"/>
        <charset val="238"/>
        <scheme val="minor"/>
      </rPr>
      <t>3. Mapa potrzeb zdrowotnych w zakresie chorób układu oddechowego (ostre) dla województwa opolskiego:</t>
    </r>
    <r>
      <rPr>
        <sz val="10"/>
        <rFont val="Calibri"/>
        <family val="2"/>
        <charset val="238"/>
        <scheme val="minor"/>
      </rPr>
      <t xml:space="preserve">
Zgodnie z Mapą potrzeb zdrowotnych w zakresie chorób układu oddechowego (ostrych) dla województwa opolskiego, SP ZOZ Szpitalu Specjalistycznym MSWiA w Głuchołazach jest jedynym podmiotem w województwie opolskim, który udziela świadczeń w zakresie rehabilitacji pulmonologicznej. Według danych z Mapy potrzeb zdrowotnych w 2014 r. najczęstsze rozpoznania na oddziale rehabilitacyjnym dotyczyły następujących ostrych chorób układu oddechowego: zapalenie płuc, choroby opłucnej oraz zapalenie oskrzeli. Zgodnie z prognozami w latach 2020-2029 przewiduje się wzrost zachorowań na zapalenie płuc (1,40%) i choroby opłucnej (8,24%) oraz spadek zachorowań na zapalenie oskrzeli (4,05%).
</t>
    </r>
    <r>
      <rPr>
        <b/>
        <sz val="10"/>
        <rFont val="Calibri"/>
        <family val="2"/>
        <charset val="238"/>
        <scheme val="minor"/>
      </rPr>
      <t>4. Mapa potrzeb zdrowotnych w zakresie lecznictwa szpitalnego dla Polski:</t>
    </r>
    <r>
      <rPr>
        <sz val="10"/>
        <rFont val="Calibri"/>
        <family val="2"/>
        <charset val="238"/>
        <scheme val="minor"/>
      </rPr>
      <t xml:space="preserve">
Zgodnie z Mapą potrzeb zdrowotnych w zakresie lecznictwa szpitalnego dla Polski przewiduje się wzrost liczby hospitalizacji w zakresie chorób płuc i gruźlicy w województwie opolskim o ponad 14%:
2016 r. – 8,67 tys. 2018 r. – 8,91 tys., 2020 r. – 9,12 tys., 2024 r. – 9,55 tys., 2031 r. – 10,11 tys., oraz w Polsce o ponad 16%: 2016 r. – 224,71 tys., 2018 r. – 230,49 tys., 2020 r. – 237,24 tys., 2024 r. – 251,30 tys., 2031 r. – 268,07 tys. Świadczy to o rosnącym zapotrzebowaniu na świadczenia rehabilitacji pulmonologicznej w kolejnych latach.
</t>
    </r>
  </si>
  <si>
    <t>2018.II</t>
  </si>
  <si>
    <t>Przebudowa Oddziału Rehabilitacji Pulmonologicznej</t>
  </si>
  <si>
    <r>
      <t>W ramach zadania planuje się przebudowę Oddziału Rehabilitacji Pulmonologicznej na II i III piętrze budynku A SP ZOZ Szpitala Specjalistycznego MSWiA w Głuchołazach. Na II i III piętrze planuje się przebudowę  sal chorych (w tym sale</t>
    </r>
    <r>
      <rPr>
        <sz val="10"/>
        <color rgb="FFFF0000"/>
        <rFont val="Calibri"/>
        <family val="2"/>
        <charset val="238"/>
        <scheme val="minor"/>
      </rPr>
      <t xml:space="preserve"> </t>
    </r>
    <r>
      <rPr>
        <sz val="10"/>
        <rFont val="Calibri"/>
        <family val="2"/>
        <charset val="238"/>
        <scheme val="minor"/>
      </rPr>
      <t>do badań polisomnograficznych), pomieszczenie dozoru lekarza, WC oraz pomieszczenie magazynowe.</t>
    </r>
  </si>
  <si>
    <t>W ramach zadania planuje się zakup nowoczesnego zestawu polisomnograficznego.</t>
  </si>
  <si>
    <t>Zakup wyposażenia</t>
  </si>
  <si>
    <t>W ramach zadania planuje się zakup wyposażenia na potrzeby Oddziału Rehabilitacji Pulmonologicznej.</t>
  </si>
  <si>
    <t xml:space="preserve">SP ZOZ Szpital Specjalistyczny MSWiA w Głuchołazach jest placówką o profilu pulmonologiczno-kardiologicznym. W jednostce prowadzona jest diagnostyka i leczenie schorzeń układu oddechowego, w tym gruźlicy i nowotworów płuc oraz kompleksowa rehabilitacja pulmonologiczna i wczesna rehabilitacja kardiologiczna w ramach następujących oddziałów:  Oddział Chorób Płuc i Gruźlicy, Oddział Rehabilitacji Pulmonologicznej, Oddział Rehabilitacji Kardiologicznej. Dodatkowo działalność oddziałów wspierana jest przez pracownie diagnostyczne:  badań czynnościowych, bronchofiberoskopii, polisomnograficzną, Holtera i prób wydolnościowych, RTG, USG oraz Dział Usprawniania Leczniczego i gabinet psychologa.Wnioskodawca dostrzegając konieczność zapewnienia wysokiej jakości świadczeń medycznych z zakresu pulmonologii coraz szerszej grupie mieszkańców województwa opolskiego i Polski oraz wychodząc naprzeciwko potrzebom pacjentów podejmuje działania mające na celu zwiększenie dostępności do wysokiej jakości opieki medycznej. Podyktowane jest to aktualnymi trendami epidemiologicznymi oraz demograficznymi. Zgodnie z danymi GUS, choroby układu oddechowego, po chorobach układu krążenia i nowotworach, stanowią 3 przyczynę zgonów w Polsce i województwie opolskim. Stanowią one przyczynę 7,47% wszystkich zgonów w województwie opolskim i 6,15% zgonów w Polsce. Poniżej przedstawiono dane statystyczne dotyczące najczęstszych przyczyn zgonów w w Polsce w 2015 r.: choroby układu krążenia: 180 343 osoby, nowotwory: 105 467 osób, choroby układu ddechowego: 24 279 osób, pozostałe przyczyny: 84 832 osoby. Należy także zwrócić uwagę, iż w ciągu ostatnich lat w Polsce wzrasta liczba zgonów z powodu chorób układu oddechowego, co potwierdzają poniższe dane statystyczne: 2010 r.: 19 333 osoby, 2011 r.: 19 976 osób, 2012 r.: 20 148 osób, 2013 r.: 22 947 osób, 2014 r.: 20 371 osób, 2015 r.: 24 279 osób. SP ZOZ Szpital Specjalistyczny MSWiA w Głuchołazach im. Jana Pawła II jest jedynym podmiotem w województwie opolskim, który prowadzi stacjonarną rehabilitację pulmonologiczną. Na Oddział Rehabilitacji Pulmonologicznej leczonych jest corocznie ponad 1200 pacjentów. Przeciętna długość pobytu na Oddziale to 3 tygodnie. Średni wskaźnik wykorzystania łóżek w ciągu ostatnich lat wyniósł blisko 93%, co świadczy o dużym zapotrzebowaniu pacjentów na tego typu świadczenia zdrowotne. Najczęstsze rozpoznania, z którymi przyjmowani byli pacjenci to dychawica oskrzelowa (astma oskrzelowa), zaporowa choroba płuc (POChP), rozstrzenie oskrzeli oraz przewlekłe zapalenie oskrzeli. Należy przy tym zaznaczyć, iż astma oskrzelowa oraz POChP są chorobami cywilizacyjnymi, a zachorowalność na nie będzie systematycznie wzrastać. Obecnie zachorowalność na astmę oskrzelową zbliża się do poziomu 10% całej dorosłej populacji (czyli ok. 2 mln osób), natomiast na POChP cierpi w Polsce ok. 3 – 4 mln osób. Niezbędnym elementem w procesie leczenia i szybkiego powrotu do zdrowia jest fachowa opieka medyczna, ale także nowoczesne i dobrze wyposażone oddziały szpitalne. Dlatego też dostosowanie Oddziału Rehabilitacji Pulmonologicznej poprzez przebudowę i wyposażenie w nową aparaturę medyczną jest konieczne z uwagi na zapewnienie świadczenia usług na najwyższym poziomie oraz podniesienie dostępności do specjalistycznej opieki medycznej. Zgodnie ze Szczegółowym Opisem Osi Priorytetowych Programu Operacyjnego Infrastruktura i Środowisko, w trybie pozakonkursowym mogą być wybrane wyłącznie projekty o strategicznym znaczeniu dla społeczno-gospodarczego rozwoju kraju, regionu lub obszaru lub projekty dotyczące realizacji zadań publicznych. Niniejszy projekt ma znaczenie strategiczne z uwagi na zakres i zasięg działalności placówki. O unikalności Wnioskodawcy i projektu świadczą następujące cechy:
- Szpital jest jedynym ośrodkiem świadczących usługę z zakresu rehabilitacji pulmonologicznej w województwie opolskim,
- Szpital jest w grupie nielicznych ośrodków w Polsce świadczących usługę z zakresu rehabilitacji pulmonologicznej i przyjmujących pacjentów z całej Polski (ok. 74% pacjentów leczonych na Oddziale Rehabilitacji Pulmonologicznej pochodzi spoza województwa opolskiego),
- Szpital jest w grupie nielicznych ośrodków w Polsce leczących schorzenia układu oddechowego w szczególnych, przyjaznych  warunkach środowiskowo-klimatycznych z lokalizacją w obrębie parku krajobrazowego Gór Opawskich - w otoczeniu lasów bukowo-sosnowych,
- w Szpitalu zatrudniony jest Konsultant Krajowy w dziedzinie fizjoterapii - dr hab. prof. nadzw Jan Szczegielniak, Konsultant Wojewódzki w dziedzinie chorób płuc - lek. med. Zygmunt Konieczny oraz Konsultant Wojewódzki w dziedzinie pielęgniarstwa - mgr Henryka Homętowska,
- Szpital posiada ISO 9001:215 oraz oczekuje na kolejną wizytę akredytacyjną z CMJ z Krakowa oceniającą jakość świadczonych usług przez Szpital,
- w szpitalu opracowany został własny program rehabilitacji, istotne jest też to, że program dotyczący rehabilitacji pulmonologicznej i kadriologicznej, stanowi standard postępowania i w odróżnieniu od innych placówek opiera się na założeniu wychowania prozdrowotnego i wyrabianiu czynnej postawy pacjenta wobec choroby.
- Szpital współpracuje z uczelniami medycznymi PMWSZ w Opolu i PWSZ w Nysie  (kształcenie pielęgniarek) i Politechniki Opolskie z zakresu fizjoterapii - w szpitalu odbywają się zajęcia praktyczne praktyki zawodowe na studiach medycznych  I i II stopnia oraz praktyki studenckie z wydziałów lekarskich,
- w marcu 2017 r. zostało podpisane porozumienie o współpracy z Politechniką Opolską, w ramach którego utworzono na terenie szpitala Instytut Fizjoterapii Wydziału Wychowania Fizycznego i Fizjoterapii Politechniki Opolskiej, co dodatkowo potwierdza wysoki poziom świadczonych usług w głuchołaskim szpitalu,
- podpisane porozumienie pozwoliło na utworzenie w Szpitalu jednej z pierwszych w Polsce pracowni umożliwiającej badania oraz praktyczne wdrożenie innowacyjnej metody usprawnienia, wykorzystującej nowoczesne technologie komputerowe w zakresie wirtualnej rzeczywistości (jest to nowoczesne stanowisko do ćwiczeń ruchowo-poznawczych i kontroli równowagi,
- Szpital prowadzi profilaktykę zakażeń szpitalnych, 
- przebudowa znaczenie poprawi profilaktykę zakażeń, a tym samym bezpieczeństwo pacjenta. Poprawa warunków sanitarno-epidemiologicznych i poprawa profilaktyki zakażeń jest bardzo ważna w leczeniu chorób układu oddechowego,
- na Oddziale Rehabilitacji Pulmonologicznej 66% stanowią pacjenci 65+ z niesprawnościami ruchowymi i dysfunkcją układu oddechowego. Oddział zostanie dostosowany do dysfunkcji pacjentów 65+ jak również dostosowany do potrzeb osób niepełnosprawnych (łazienki).
</t>
  </si>
  <si>
    <t xml:space="preserve">Przedstawiony projekt wpisuje się w  główne kierunki zmian w Polsce mające na celu obniżenie wskaźników zachorowalności i umieralności na choroby układu oddechowego oraz poprawę jakości życia chorych w tym zakresie. Jest zgodny z priorytetami i celami przyjętymi do realizacji w następujących dokumentach strategicznych:
- Policy Paper dla ochrony zdrowia na lata 2014-2020 - projekt wpisuje się w cel główny, tj. „Zwiększenie długości życia w zdrowiu jako czynnika wpływającego na jakość życia i wzrost gospodarczy w Polsce” oraz cele długoterminowe:
• Cel 2 „Dostosowanie systemu opieki zdrowotnej do prognozowanych do roku 2030 zmian demograficznych”,
• Cel 3 „Wdrożenie instrumentów podnoszących jakość świadczonych usług zdrowotnych i efektywność systemu opieki zdrowotnej”,
• Cel 4 „Zwiększenie dostępności do wysokiej jakości usług zdrowotnych w priorytetowych, wynikających z uwarunkowań epidemiologicznych, dziedzinach medycyny
- Szczegółowy Opis Osi Priorytetowych Programu Operacyjnego Infrastruktura i Środowisko - przedmiotowy projekt wpisuje się w założenia Osi Priorytetowej IX „Wzmocnienie strategicznej infrastruktury ochrony zdrowia” oraz cel szczegółowy dotyczący zapewnienia dostępu ludności do infrastruktury ochrony zdrowia oraz poprawy efektywności systemu opieki zdrowotnej
- Długookresowa Strategia Rozwoju Kraju 2030 - głównym celem Strategii jest poprawa jakości życia Polaków. Projekt wpisuje się w cel strategiczny „Kapitał ludzki”, cel 6 Rozwój kapitału ludzkiego poprzez wzrost zatrudnienia i stworzenie „workfare state” oraz kierunek interwencji „zwiększenie dostępności do wysokiej jakości usług zdrowotnych w priorytetowych, wynikających z uwarunkowań epidemiologicznych, dziedzinach medycyny)”
- Strategia Rozwoju Kraju 2020 - przedsięwzięcie wpisuje się w założenia celu strategicznego "wzmocnienie i wykorzystanie gospodarczych, społecznych i instytucjonalnych potencjałów zapewniających szybszy i zrównoważony rozwój kraju oraz poprawę jakości życia ludności" oraz cel III.2 "Zapewnienie dostępu i określonych standardów usług publicznych"
- Strategia Rozwoju Kapitału Ludzkiego - projekt będzie realizował założenia celu głównego, czyli rozwijanie kapitału ludzkiego poprzez wydobywanie potencjałów osób, tak aby mogły one
w pełni uczestniczyć w życiu społecznym, politycznym i ekonomicznym na wszystkich etapach życia. Projekt wpisuje się w cel szczegółowy 4 "Poprawa zdrowia obywateli oraz efektywności systemu opieki zdrowotnej" oraz kierunki interwencji związane z dostosowaniem opieki zdrowotnej do wyzwań demograficznych, a także zwiększeniem dostępności do wysokiej jakości usług medycznych, w tym nowoczesnej rehabilitacji
- Strategia Sprawne Państwo - projekt wpisuje się w cel 5 "Efektywne świadczenie usług publicznych" oraz kierunek interwencji 5.1 "Efektywny system ochrony zdrowia"
- Narodowy Program Zdrowia na lata 2016-2020 - projekt wpisuje się w cel strategiczny, jakim jest wydłużenie życia w zdrowiu, poprawa zdrowia i związanej z nim jakości życia ludności oraz zmniejszenie nierówności społecznych w zdrowiu
- Programownie perspektywy finansowej 2014-2020 - Umowa partnerstwa - projekt wpisuje się w Cel tematyczny 9 „Promowanie włączenia społecznego, walka z ubóstwem i wszelką dyskryminacją” oraz cel szczegółowy „ograniczenie ryzyka wykluczenia społecznego spowodowanego dysproporcjami w dostępie do usług publicznych”, który jest realizowany poprzez priorytet „wsparcie infrastruktury zdrowotnej i społecznej w celu poprawy jakości i dostępu do usług zdrowotnych i społecznych”
Projekt nie jest uwzględniony w Kontrakcie Terytorialnym. 
Zgodnie z danymi statystycznymi, Wnioskodawca udziela świadczeń z zakresu rehabilitacji pulmonologicznej dla ponad 10% pacjentów z całej Polski, co świadczy o jego strategicznym znaczeniu w zakresie leczenia chorób układu oddechowego. Celowość realizacji niniejszego projektu w trybie pozakonkursowym wynika również z faktu, iż SP ZOZ Szpital Specjalistyczny MSWiA w Głuchołazach jest odpowiedzialny za zabezpieczenie medyczne działań służb podległych i nadzorowanych przez ministra właściwego do spraw wewnętrznych oraz zabezpieczenie medyczne zadań obronnych w przypadku działań wojennych.
</t>
  </si>
  <si>
    <t>Samodzielny Publiczny Szpital Kliniczny im. prof. Adama Grucy CMKP</t>
  </si>
  <si>
    <t>otwocki</t>
  </si>
  <si>
    <t xml:space="preserve">1. Wsparcie oddziałów oraz innych jednostek organizacyjnych szpitali ponadregionalnych udzielających świadczeń zdrowotnych stacjonarnych i całodobowych na rzecz osób dorosłych, dedykowanych chorobom układu  kostno – stawowo – mięśniowego  (roboty budowlane, doposażenie)
2. Wsparcie pracowni diagnostycznych oraz innych jednostek zajmujących się diagnostyką współpracujących z jednostkami wymienionymi w pkt 1  (roboty budowlane, doposażenie).
</t>
  </si>
  <si>
    <r>
      <t xml:space="preserve">Realizacja wnioskowanego projektu będzie zakładała uzyskanie najlepszych efektów przy jak najmniejszych nakładach. Przy wyborze wariantów realizacji projektu  będzie kierował się  zarówno potrzebami pacjentów, personelu,  jak i przede wszystkim względami ekonomicznymi, społecznymi, technicznymi, przyrodniczymi. 
Wybrany do realizacji wariant będzie zgodny z założonymi celami projektu, przyczyni się do zwiększenia jakości i dostępności do świadczeń dedykownaych chorobom </t>
    </r>
    <r>
      <rPr>
        <b/>
        <sz val="10"/>
        <rFont val="Calibri"/>
        <family val="2"/>
        <charset val="238"/>
      </rPr>
      <t>układu kostno-stawowego</t>
    </r>
    <r>
      <rPr>
        <sz val="10"/>
        <rFont val="Calibri"/>
        <family val="2"/>
        <charset val="238"/>
      </rPr>
      <t xml:space="preserve">  oraz będzie dążył do maksymalnej efektywności kosztowej projektu, w zakresie samej inwestycji jak i przyszłych kosztów eksploatacyjnych. Szpital jest samodzielnym publicznym zakładem opieki zdrowotnej. Środki na realizację inwestycji i eksploatację obiektów Beneficjent otrzymuje z Budżetu Państwa oraz w ramach umowy z NFZ.
Beneficjent oraz jednostki organizacyjne odpowiedzialne za zarządzanie projektem posiadają zdolność organizacyjną oraz odpowiednie doświadczenie do utrzymania i zarządzania projektem przez okres co najmniej 5 lat od chwili zrealizowania projektu. Trwałość projektu potwierdza stabilność instytucjonalna Wnioskodawcy. Głównym źródłem przychodów Szpitala są te przekazywane na podstawie umowy z NFZ.
Stabilność finansową Beneficjenta mogą potwierdzić wskaźniki płynności finansowej, które utrzymują się na wysokim poziomie. Beneficjent będzie w stanie zapewnić płynność finansową projektu w czasie jego realizacji oraz w trakcie późniejszej eksploatacji wytworzonego majątku. Projekt nie jest związany z działalnością odpłatną dla potencjalnych użytkowników. 
Szpital będzie ponosił wszelkie koszty eksploatacji majątku powstałego w ramach opisywanego projektu. Majątek powstały w czasie realizacji projektu będzie eksploatowany przede wszystkim do świadczenia usług związanych z opieką zdrowotną.
Główne korzyści ekonomiczne mierzalne z realizacji inwestycji to:
• przyszłe oszczędności w kosztach opieki zdrowotnej;
• wzrost dobrobytu dla pacjentów i ich rodzin, mierzalny w kategoriach liczby unikniętych śmierci, wydłużenia oczekiwanego okresu życia pacjenta, jak i poprawy jakości życia pacjenta i jego rodziny dzięki uniknięciu choroby lub zastosowaniu skutecznego i szybszego leczenia oraz uniknięciu straty w produkcji, dzięki mniejszej liczbie dni roboczych utraconych przez pacjenta i jego rodzinę.
Główne korzyści niemierzalne :
• poprawa jakości i dostępności usług świadczonych przez SPSK, co przyczyni się do zwiększenia dostępności świadczeń zdrowotnych dla pacjentów,
• zapewnienie bezpieczeństwa leczonych pacjentów,
• dostosowanie wyposażenia Szpitala do oczekiwań lekarzy i pacjentów w zakresie wysokiej jakości badań diagnostycznych,
• poprawa warunków pracy personelu poprzez poprawę jakości wyposażenia,
• spełnienie standardów w zakresie ochrony środowiska.</t>
    </r>
  </si>
  <si>
    <t>Celem głównym projektu jest zwiększenie dostępności do wysokiej jakości śródoperacyjnych badań diagnostycznych.
Cele szczegółowe:
1.  Podwyższenie standardów oferowanych usług medycznych. 
2. Poprawa jakości świadczeń opieki medycznej.
3. Zapewnienie wysokiego poziomu bezpieczeństwa pacjentów.</t>
  </si>
  <si>
    <r>
      <rPr>
        <u/>
        <sz val="10"/>
        <rFont val="Calibri"/>
        <family val="2"/>
        <charset val="238"/>
      </rPr>
      <t xml:space="preserve">Projekt </t>
    </r>
    <r>
      <rPr>
        <sz val="10"/>
        <rFont val="Calibri"/>
        <family val="2"/>
        <charset val="238"/>
      </rPr>
      <t xml:space="preserve">obejmuje dostawę oraz instalację i uruchomienie aparatury medycznej przeznaczonej do badań układu kostno-stawowego (badań ortopedycznych). 
Aparatura zostanie zainstalowana w pracowni rentgenowskiej i bloku operacyjnym.
Specyfika szpitala ortopedycznego czyni rentgenowską diagnostykę obrazową podstawowym i nieodzownym badaniem umożliwiającym postawienie diagnozy, rozpoczęcie leczenia, klasyfikację do zabiegu i wreszcie kontrolę efektów leczenia. Posiadanie niezawodnej aparatury rentgenowskiej pozwala szpitalowi ortopedycznemu na poprawną pracę. Wielokrotnie jakość i zakres świadczonych usług uzależniona jest od możliwości wykonania poprawnych badań rentgenowskich. 
Specyfika związana z diagnostyką chorób układu kostnego człowieka narzuca na badania rentgenowskie konieczność spełnienia bardzo wysokich wymagań związanych z jakością zdjęcia, niejednokrotnie znacznie wyższych niż przy innych badaniach rentgenowskich. Z roku na rok wzrasta liczba wykonywanych badań rentgenowskich w szpitalu średnio o około 10 000 badań rocznie.
W okresie od 1 stycznia 2018 r. 31 lipca 2018 r. wykonano 5514 operacji, wynika z tego że na koniec roku 2018 wykonanych zostania ponad 9000 zabiegów operacyjnych. Dzięki realizacji projektu szpital będzie mógł efektywniej realizować kontrakt NFZ. Jednocześnie zapewniając pacjentom wyższą jakość usług poprzez stosowanie nowoczesnych urządzeń diagnostycznych.
</t>
    </r>
  </si>
  <si>
    <t>2018.III</t>
  </si>
  <si>
    <t>1. Przygotowanie projektu</t>
  </si>
  <si>
    <t>Opracowanie wniosku o dofinansowanie wraz ze studium wykonalności</t>
  </si>
  <si>
    <t>2. Zakup aparatury medycznej</t>
  </si>
  <si>
    <t>Zakup, instalacja i uruchomienie aparatury medycznej</t>
  </si>
  <si>
    <t>Liczba leczonych w podmiotach leczniczych objętych wsparciem (wartość względna, tj. przyrost wskaźnika)</t>
  </si>
  <si>
    <t>Realizacja projektu jest uzasadniona w związku z aktualnymi trendami epidemiologicznymi oraz demograficznymi. Zgodnie z zapisami Map potrzeb zdrowotnych, w okresie od 2020 do 2029 roku prognozowane jest ogólne zwiększenie zapadalności rejestrowanej na choroby  układu kostno-mięśniowego.  Największy wzrost zapadalności rejestrowanej pomiędzy latami 2020 i 2029 prognozowany jest dla podgrupy o nazwie choroby stawów. Oznacza to, że prognozowany na poziomie 4,69 tys. wzrost w ramach tej podgrupy chorób będzie wymagał przygotowania odpowiedniego zaplecza medycznego w systemie ochrony zdrowia lub wprowadzenia programów profilaktycznych, które pozwolą na ograniczenie tego wzrostu. Biorąc pod uwagę fakt, że polskie społeczeństwo szybko się starzeje (wg prognoz GUS w 2030 r. grupa powyżej 65. roku życia będzie stanowiła 23 proc. ogółu, obecnie - 14 proc.) może nastąpić znaczący wzrost zachorowań na choroby reumatyczne, w tym chorobę zwyrodnieniową i osteoporozę. Szacuje się, że w ciągu najbliższych 15 lat liczba osób cierpiących na choroby reumatyczne wzrośnie o 15 procent. Samodzielny Publiczny Szpital Kliniczny im. prof. Adama Grucy CMKPw Otwocku  jest jednoprofilowym szpitalem klinicznym zajmującym się leczeniem i rehabilitacją chorób, wad i urazów narządu ruchu od okresu niemowlęcego do późnej starości. Szpital posiada w chwili obecnej 531 łóżek. Rokrocznie hospitalizowanych jest ok. 13 tys. pacjentów. W grupie hospitalizowanych pacjentów około 32% stanowią pacjenci spoza województwa mazowieckiego z czego wynika strategiczny charakter projaktu. Rocznie przeprowadzanych jest średnio ok. 8500 zabiegów operacyjnych oraz udzielanych jest ponad 85 tys. porad medycznych w specjalistycznej przychodni przyszpitalnej. 
SPSK im. Prof. Adama Grucy jest wyjątkową jednostką w skali kraju. Szereg ortopedycznych zabiegów operacyjnych wykonywanych jest jedynie przez specjalistów pracujących w naszym szpitalu. Do SPSK trafiają przypadki z całego kraju niejednokrotnie z nietypowym przebiegiem chorób układu kostnego oraz narządu ruchu, pacjenci z chorobami, które nie są diagnozowane i leczone nigdzie indziej w kraju ze względu na ich specyfikę i brak wyspecjalizowanej kadry lekarskiej zajmującej się leczeniem takich przypadków. Obecnie SPSK im. Prof. Adama Grucy w Otwocku to jeden z największych ośrodków urazowo-ortopedycznych w kraju usytuowany w centrum Mazowsza, na skrzyżowaniu szlaków komunikacyjnych. Taka lokalizacja jest korzystna dla pacjentów Szpitala, zapewnia dogodny dojazd chorym z całej Polski, którzy ze względu na długotrwały charakter leczenia muszą wielokrotnie zgłaszać się do poradni przyszpitalnych. Wśród hospitalizowanych w 2017 roku, pacjenci w wieku poprodukcyjnym stanowili średnio 35 % hospitalizowanych pacjentów, natomiast pacjenci w wieku produkcyjny - średnio 55%. Pacjenci w wieku produkcyjnym to głównie młode osoby, najczęściej z wieloma skomplikowanymi urazami kostno – stawowymi, będące ofiarami najcięższych wypadków komunikacyjnych tzw. wysokoenergetycznych. W dużej części są to osoby, którym inne ośrodki lecznicze nie dawały żadnych szans na szybki powrót do pracy. 
Szpital zakończył realizację 12-etapowego programu inwestycyjnego związanego z dostosowaniem i modernizacją szpitala stając się nowoczesnym ośrodkiem o pełnym spektrum działania w zakresie leczenia chorób układu kostnego i narządu ruchu. 
Szpital przez 365 dni w roku pełni całodobowy ostry dyżur ortopedyczny.
Zgodnie ze Szczegółowym Opisem Osi Priorytetowych Programu Operacyjnego Infrastruktura i Środowisko, w trybie pozakonkursowym mogą być wybrane wyłącznie projekty o strategicznym znaczeniu dla społeczno-gospodarczego rozwoju kraju, regionu lub obszaru lub projekty dotyczące realizacji zadań publicznych. Niniejszy projekt ma znaczenie strategiczne dla systemu ochrony zdrowia również z uwagi na ponadregionalność podmiotu leczniczego ubiegającego się o wsparcie.</t>
  </si>
  <si>
    <t>Choroba zwyrodnieniowa stawów oraz bóle mięśniowo szkieletowe są bardzo poważnym problemem współczesnego, zindustrializowaneg, społeczeństwa. 
Szacuje się, że 100 milionów Europejczyków cierpi na przewlekłe bóle mięśniowo-szkieletowe, z czego ponad 40 milionów pracowników zatrudnionych w krajach UE to osoby chore, co stanowi blisko połowę wszystkich odnotowywanych tam zaburzeń zdrowotnych związanych z pracą. Szacuje się, że koszty społeczne związane z występowaniem schorzeń układu mięśniowo-szkieletowego wynoszą od 0,5 do 2,0 procent produktu krajowego brutto (PKB). Opublikowane przez Fundację Europejską Czwarte Europejskie Badanie Warunków Pracy ujawniło, że 25% osób zatrudnionych w krajach UE cierpi na okresowe bóle pleców, a 23% – na bóle mięśni. Co więcej, Komisja Europejska szacuje, że schorzenia układu mięśniowo-szkieletowego są przyczyną 50% nieobecności w pracy trwających 3 lub więcej dni oraz 60% przypadków trwałej niezdolności do pracy. Choroby układu kostno-stawowego, mięśniowego i tkanki łącznej również dla mieszkańców Polski stanowią najważniejszy problem zdrowotny. Zarówno subiektywne jak i obiektywne mierniki stanu zdrowia ludności wskazują, że stan zdrowia społeczeństwa polskiego jest gorszy od przeciętnego dla ogółu mieszkańców Unii Europejskiej. Jak wynika z badania EU-SILC, realizowanego pod auspicjami Eurostatu w państwach członkowskich UE, odsetek mieszkańców Polski, i mężczyzn, i kobiet, oceniających swój stan zdrowia jako zły lub bardzo zły jest wyraźnie większy niż przeciętny dla krajów UE. Ponadto Polska jest drugim w kolejności krajem UE pod względem liczby pracowników zgłaszających nawracające dolegliwości bólowe pleców i mięśni. Uznaje się, że około 300 000-400 000 Polaków może cierpieć na reumatoidalne zapalenie stawów lub spondyloartropatie zapalne. Poddając analizie uwarunkowania epidemiologiczne w Polsce należy zauważyć, iż choroby układu kostno-stawowego i mięśniowego mają wysoki udział w przyczynach orzekania o niezdolności do pracy. W 2014 r. zarejestrowano 396 977 hospitalizacji, których główną przyczyną były choroby układu kostno-mięśniowego i tkanki łącznej (ICD10: M00-M99), przy czym osoby w wieku 45–64 lat stanowiły ponad 40% tej grupy. Współczynnik hospitalizacji w przeliczeniu na 10 tys. osób wyniósł 103,2. W 2014 r. zarejestrowano ponad 157 tys. hospitalizacji z powodu choroby układu kostno-mięśniowego i tkanki łącznej wśród mężczyzn (88,4/10 tys. mieszkańców) oraz niemal 240 tys. wśród kobiet (120,7/10 tys.) Według Zakładu Ubezpieczeń Społecznych (ZUS) w 2014 r. w Polsce choroby układu kostno-stawowego były przyczyną 13,5% orzeczeń pierwszorazowych ustalających stopień niezdolności do pracy. Z powodu tych chorób w 2014 r. w grupie mężczyzn wydano 3 616 orzeczeń pierwszorazowych ustalających stopień niezdolności do pracy (w tym: niezdolność do samodzielnej egzystencji, całkowita niezdolność do pracy, częściowa niezdolność do pracy). W grupie kobiet było to 2445 orzeczeń. Autorzy raportu - Zdolni do pracy? Choroby układu mięśniowo-szkieletowego a rynek pracy w Polsce (2011 r.) wskazują, że średni wiek osoby rehabilitowanej w Polsce wynosi 46 lat. Zgodnie z informacjami podanymi przez ZUS w 2015 roku lekarze orzecznicy ZUS wydali po raz pierwszy dla celów rentowych łącznie 170,7 tys. orzeczeń, tj. o 1,9 tys. więcej niż w roku 2014. Największą grupę (97,3 tys. tj. 57%) stanowiły orzeczenia wydane osobom, którym przyznano uprawnienie do świadczenia rehabilitacyjnego. Spośród pozostałych 58,2 tys. orzeczeń 44 tys. to orzeczenia z ustaloną niezdolnością do pracy. Wyniki analizy ww. orzeczeń potwierdziły, że najczęściej powstanie niezdolności do pracy powodowały choroby związane z ogólnym stanem zdrowia i było to m.in. choroby układu kostno-stawowego i mięśniowego. Grupa chorobowa / Zapadalność rejestrowana na 100 tys. osób (na podstawie Mapy potrzeb zdrowotnych w zakresie chorób układu kostno - mięśniowego dla województwa mazowieckiego) Choroby stawów /  1 538 (rozdział 1.2, strona 10), Choroby kręgosłupa /  1 594,6 (rozdział 1.2, strona 15), Choroby układowe tkanki łącznej /   154,5 (rozdział 1.2, stona 20), Choroby powięzi, ścięgien i tkanek miękkich (niezapalne i zapalne) /  1 425,6 (rozdział 1.2, strona 25 i 40), Artropatie wielostawowe /  284,7 (rozdział 1.2, strona 30), Zaburzenia mineralizacji i struktury kości / 190,1 (rozdział 1.2, strona 35), Artropatie związane z zakażeniami / 13,7 (rozdział 1.2, strona 45),  Choroby mięśni / 21 (rozdział 1.2, strona 50). ŁĄCZNIE  5 222,2. Szacuje się, że w województwie mazowieckim zapadalność rejestrowana w latach 2020–2029 wzrośnie o 5,34% (rozdział 3 ww. mapy, strona 882). W okresie 2012-2014 w województwie mazowieckim stwierdzono 255 zgonów z powodu chorób układu kostnego, stawowego, mięśniowego i tkanki łącznej, z których 63,5% dotyczyło osób w wieku 65 lat i starszym, 20,4% zmarłych stanowili mężczyźni. Współczynnik rzeczywisty umieralności z powodu tych chorób w województwie mazowieckim wynosił 1,6/100 tys. ludności i był wyższy od ogólnopolskiego o 6,7%. Ta wartość współczynnika plasuje województwo na 5-8. miejscu w Polsce, licząc od województwa o najwyższej wartości (rozdział 1.4, strona 59). Zgodnie z zapisami Podsumowania mapy potrzeb zdrowotnych dla województwa mazowieckiego w zakresie 30 grup chorób, w okresie od 2020 do 2029 roku prognozowane jest ogólne zwiększenie zapadalności rejestrowanej na choroby  układu kostno-mięśniowego (rozdział 8.1.1, strona 113).  Największy wzrost zapadalności rejestrowanej pomiędzy latami 2020 i 2029 prognozowany jest dla podgrupy o nazwie choroby stawów. Oznacza, to, że prognozowany na poziomie 4,69 tys. wzrost w ramach tej podgrupy chorób będzie wymagał przygotowania odpowiedniego zaplecza medycznego w systemie ochrony zdrowia (rozdział 8.1.1, strona 114). Szpital jest jednym z 95 świadczeniodawców wymienionych w Mapie potrzeb zdrowotnych w zakresie chorób układu kostno - mięśniowego dla województwa mazowieckiego, "którzy hospitalizowali co najmniej jednego pacjenta z analizowaną w mapie grupą rozpoznań" (rozdział 2.1, stony 92-93). Szpital należy do ponadregionalnych podmiotów leczniczych a zasadność realizacji inwestycji 
wynika z trendów epidemiologicznych opisanych w mapach potrzeb zdrowotnych dla województwa mazowieckiego jak i w zakresie leczniczctwa szpitalnego. W Mapie potrzeb zdrowotnych w zakresie lecznictwa szpitalnego dla woj. mazowieckiego przedstawiono szacowane zamiany w zapotrzebowaniu na łóżka szpitalne w roku 2031. Dla województwa mazowieckiego prognozuję się zwiększone zapotrzebowanie na infrastukturę, wynikające z rosnącej liczby osobodni  na oddziale, na poziomie 13,9 - 23,1 % (rozdział 3.3.12 , strona 1247).
Projekt jest zatem zgodny z aktualnie obowiązującymi mapami:
1. Mapą potrzeb zdrowotnych w zakresie lecznictwa szpitalnego dla woj. mazowieckiego.
2. Mapą potrzeb zdrowotnych w zakresie chorób układu kostno-mięśniowego dla województwa mazowieckiego.</t>
  </si>
  <si>
    <t>Przedstawiony projekt wpisuje się w  główne kierunki zmian w Polsce mające na celu obniżenie wskaźników zachorowalności i umieralności na choroby układu kostno - stawowego oraz poprawę jakości życia chorych w tym zakresie. Jest zgodny z priorytetami i celami przyjętymi do realizacji w następujących dokumentach strategicznych: Policy Paper dla ochrony zdrowia na lata 2014-2020, Szczegółowy Opis Osi Priorytetowych Programu Operacyjnego Infrastruktura i Środowisko,  Długookresowa strategia rozwoju kraju 2030,  Strategia Rozwoju Kraju 2020, Strategia Rozwoju Kapitału Ludzkiego, Strategia Sprawne Państwo. Projekt nie jest uwzględniony w Kontrakcie Terytorialnym. 
1. Projekt zgodny z Programem Operacyjnym Infrastruktura i Środowisko, priorytetem IX, działaniem 9.1 "Zgodnie z przyjętym zakresem wsparcia, interwencja programu będzie ukierunkowana na rozwój strategicznych elementów infrastruktury ochrony zdrowia o znaczeniu krajowym (ratownictwa medycznego oraz ponadregionalnych wysokospecjalistycznych ośrodków medycznych), które będą tworzyć warunki dla zwiększenia dostępu do niej wszystkim mieszkańcom, przyczyniając się tym samym do zakładanego zmniejszenia nierówności w zakresie stanu zdrowia."
2.  Projekt nie jest uwzględniony w kontrakcie terytorialnym, ale jest z nim zgodny, rodział 2, art. 5, pkt 9: 
"9) podniesienie jakości i dostępności usług w zakresie ochrony zdrowia, w szczególności:
a) rozwój i racjonalizacja bazy ochrony zdrowia - inwestycje w infrastrukturę szpitali oraz innych jednostek
świadczących usługi medyczne, inwestycje w ratownictwo medyczne,
b) rozwój różnych form opieki skierowanej do osób starszych, w tym opieki długotrwałej i paliatywnej"
3. Projekt jest zgodny z Krajowymi Ramami Strategicznymi - Policy paper dla ochrony zdrowia na lata 2014-2020. "System ochrony zdrowia w 2020 r. w Polsce to system, który: /.../2) zapewnia równy dostęp do świadczeń zdrowotnych finansowanych z powszechnego ubezpieczenia zdrowotnego, jest zorientowany na pacjentów; 3) zapewnia bezpieczeństwo zdrowotne – jest systemem wydolnym i przejrzystym, w którym każdy pacjent otrzyma wysokiej jakości świadczenia zdrowotne bez zbędnej zwłoki i bez konieczności dokonywania nieprzewidzianych prawem opłat; /.../8) posiada nowoczesną infrastrukturę dostosowaną do rzeczywistych potrzeb zdrowotnych na poziomie kraju i regionu, stosuje innowacyjne rozwiązania i technologie medyczne;
9) zapewnia efektywność opieki zdrowotnej: produktywność, racjonalność, skuteczność, maksymalne wykorzystanie wszystkich zasobów finansowych, infrastrukturalnych i osobowych;
Cel główny KRS: "Zwiększenie długości życia w zdrowiu jako czynnika wpływającego na jakość życia i wzrost gospodarczy"; cel operacyjny C do 2020 roku: "Poprawa efektywności i organizacji systemu opieki zdrowotnej w kontakście zmieniającej się sytuacji demograficznej i epidemiologicznej oraz wspieranie badań naukowych, rozwoju technologicznego i innowacji w ochronie zdrowia"
4. Projekt zgodny ze Strategią Rozwoju Kraju 2020. "Celem głównym strategii średniookresowej staje się wzmocnienie i wykorzystanie gospodarczych, społecznych i instytucjonalnych potencjałów zapewniających szybszy i zrównoważony rozwój kraju oraz poprawę jakości życia ludności. "; "Zintensyfikowane będą działania w zakresie bezpieczeństwa zdrowotnego. Ważne będzie zapewnienie dostępności do świadczeń zdrowotnych w powiązaniu z odpowiednim poziomem tych świadczeń, co wymaga zmiany w sposobie finansowania opieki medycznej oraz rozwiniętej i racjonalnie rozmieszczonej infrastruktury ochrony zdrowia."
5. Projekt zgodny z Długookresową Strategią Rozwoju Kraju 2030. "kierunek działań 24. podnoszenie standardów funkcjonowania infrastruktury społecznej oraz działania na rzecz ochrony zdrowia i bezpieczeństwa publicznego" 
"/.../formułowanie poprawy jakości życia – jako celu rozwoju – niesie za sobą pewne konsekwencje. Dotyczą one kompleksowego rozumienia „jakości życia” (ang. „well-being”) jako dobrostanu w różnych obszarach życia: • długości życia w ogóle, • długości życia w zdrowiu (co wiąże się z poprawą stanu zdrowia Polaków jako rezultatu międzysektorowych działań prozdrowotnych, a w szczególności sprawnie funkcjonującego systemu ochrony zdrowia), /.../"
6. Strategia Rozwoju Kapitału Ludzkiego. Strategia Rozwoju Kapitału Ludzkiego przyczyni się do przyspieszenia procesu modernizacji Polski. Modernizacja ta rozumiana jest tutaj szeroko, nie tylko jako wzrost poziomu jakości życia ludzi, ale również jako projekt cywilizacyjny wykraczający poza sferę czysto materialną i obejmujący takie wymiary, jak poziom wykształcenia obywateli, ich stan zdrowia czy kompetencje, co sumarycznie odpowiada jakości kapitału ludzkiego. Jednym ze wskaźników kluczowych mierzących jakość kapitału ludzkiego jest wskaźnik aktywności zawodowej w różnych grupach wiekowych. Biorąc pod uwagę dane demograficzne i epidemiologiczne niezwykle ważne jest wsparcie zakładów ochrony zdrowia w zakresie leczenia chorób układu kostno - stawowego celem przywrócenie sprawności fizycznej pacjentów i kontynuowania aktywności zowodowej. 
7. Strategia Sprawne Państwo - Głównym celem SSP jest zwiększenie skuteczności i efektywności państwa otwartego na współpracę z obywatelami. Obywatel to głowny podmiot strategii. "Strategia koncentruje się także na przygotowaniu i wdrożeniu zmian systemowych, organizacyjnych i zarządczych, aby osiągnąć pozytywne zmiany służące podniesieniu konkurencyjności państwa i jego rozwoju przy równoczesnym wzroście zaangażowania obywateli w proces rządzenia, zapewniając dostęp do swoich zasobów informacyjnych." Projekt jest zgodny z celem 5 Strategii - "Cel piąty zorientowany jest na poprawę relacji między wynikami i nakładami w zakresie świadczenia usług publicznych, podniesienie efektywności i dostępności świadczenia usług publicznych, w tym rejestrów centralnych, oraz wprowadzenie standaryzacji i nowoczesnego zarządzania usługami publicznymi. W ramach celu piątego będą podejmowane działania zmierzające do podniesienia efektywności systemu ochrony zdrowia, udostępniania usług prawnych czy konsularnych, ochrony praw konsumenta." Sprawny obywatel to sprawne państwo.</t>
  </si>
  <si>
    <t>Uniwersyteckie Centrum Kliniczne w Gdańsku</t>
  </si>
  <si>
    <t xml:space="preserve">226101 1 </t>
  </si>
  <si>
    <r>
      <t>1. Wsparcie oddziałów oraz innych jednostek organizacyjnych szpitali ponadregionalnych udzielających świadczeń zdrowotnych stacjonarnych i całodobowych na rzecz osób do</t>
    </r>
    <r>
      <rPr>
        <sz val="10"/>
        <rFont val="Calibri"/>
        <family val="2"/>
        <charset val="238"/>
        <scheme val="minor"/>
      </rPr>
      <t>rosłych, dedykowanych chorobom układu oddechowego</t>
    </r>
    <r>
      <rPr>
        <sz val="10"/>
        <color theme="1"/>
        <rFont val="Calibri"/>
        <family val="2"/>
        <charset val="238"/>
        <scheme val="minor"/>
      </rPr>
      <t xml:space="preserve"> (roboty budowlane, doposażenie).
2. Wsparcie pracowni diagnostycznych oraz innych jednostek zajmujących się diagnostyką współpracujących z jednostkami wymienionymi w pkt 1  (roboty budowlane, doposażenie).</t>
    </r>
  </si>
  <si>
    <r>
      <rPr>
        <sz val="10"/>
        <rFont val="Calibri"/>
        <family val="2"/>
        <charset val="238"/>
        <scheme val="minor"/>
      </rPr>
      <t xml:space="preserve">Realizacja projektu jest uzasadniona w związku z aktualnymi trendami epidemiologicznymi oraz demograficznymi. Zgodnie z przyjętym zakresem wsparcia, interwencja programu POIiŚ jest ukierunkowana na rozwój strategicznych elementów infrastruktury ochrony zdrowia o znaczeniu krajowym (ponadregionalnych wysokospecjalistycznych ośrodków leczniczych), które będą tworzyć warunki dla zwiększenia dostępności  do niej wszystkim mieszkańcom, przyczyniając się tym samym do zakładanego zmniejszenia nierówności w zakresie stanu zdrowia. W ramach infrastruktury ponadregionalnych podmiotów leczniczych głównym celem jest poprawa świadczenia usług zdrowotnych w zakresie chorób układu krążenia, nowotworowych, układu kostno – stawowo – mięśniowego, układu oddechowego oraz psychicznych. Z trendów epidemiologicznych wynika bowiem, że najistotniejszymi problemami zdrowotnymi osób dorosłych jest wzmożona zachorowalność i umieralność z powodu ww. jednostek chorobowych. W zakresie ponadregionalnych podmiotów leczniczych zasadność realizacji inwestycji wynika z map potrzeb zdrowotnych. Celem Działania 9.2 jest poprawa efektywności systemu ochrony zdrowia w kluczowych obszarach ze względu na trendy epidemiologiczne oraz zasoby pracy. Wsparcie dotyczy oddziałów szpitalnych w podmiotach leczniczych o znaczeniu ponadregionalnym dedykowanych  ww. chorobom stanowiącym  najistotniejsze problemy zdrowotne osób dorosłych.  Wsparciem objęte będą  inne jednostki organizacyjne szpitali, w których prowadzona jest diagnostyka i leczenie pacjentów w ww. dziedzinach medycyny. Celem wsparcia opieki szpitalnej na poziomie ponadregionalnym jest unowocześnienie i dostosowanie do aktualnych potrzeb. Realizacja projektu przyczyni się do realizacji w/w celów 9 osi priorytetowej POIiŚ – pozwoli na zwiększenie dostępności oraz skuteczności udzielania świadczeń szpitalnych poprzez zakup wyposażenia dla Pomorskiego Ośrodka Transplantacji Płuc. Projekt jest zgodny z POIiŚ 2014-2020 i przyczyni się do osiągnięcia następujących wskaźników: - Liczba wspartych podmiotów leczniczych, - Liczba wspartych podmiotów leczniczych z wyłączeniem ratownictwa medycznego, - Liczba leczonych w podmiotach leczniczych objętych wsparciem, - Nakłady inwestycyjne na zakup aparatury medyczną.  100% całkowitych i kwalifikowalnych kosztów projektu stanowią koszty, które przyczyniają się bezpośrednio do realizacji celów osi priorytetowej. Z uwagi na ponadregionalny charakter Szpitala UCK oraz unikatowy obszar leczenia pulmunologicznego w powiązaniu z usługami leczniczymi z zakresu transplantologii, projekt kwalifikuje się do dofinansowania w ramach trybu pozakonkursowego. Pacjenci województw pomorskiego jak i pacjenci Polski północno - wschodniej byli dotąd pozbawieni regionalnego dostępu do uznanej metody leczenia ciężkiej niewydolności oddechowej, co stwarza ewidentną sytuację nierównego dostępu do świadczeń medycznych. UCK w Gdańsku stanowi nowoczesny pełno profilowy szpital akademicki z wyraźną chęcią sprostania wszystkim wyzwaniom współczesnej medycyny aby odpowiedzieć na potrzeby leczenia pacjentów. UCK może pochwalić się bardzo dużymi sukcesami na polu transplantacji narządów. Prowadzi największy w Polsce program przeszczepów nerek, bardzo duży program przeszczepów szpiku i rogówki, program przeszczepów serca i wdrożył program przeszczepów wątroby. Wraz z rozpoczęciem przeszczepiania płuc w UCK będzie on pierwszym szpitalem w Polsce, który w obrębie jednej jednostki będzie prowadził programy transplantacyjne wszystkich podstawowych organów podlegających leczeniu transplantacją. Stwarza to bardzo realne wprowadzenie do rutyny przeszczepień wielonarządowych do których dostępność jest bardzo słaba w Polsce i stanowi to wciąż podstawę o refinanosowanie takich przeszczepów za granicą.  Tak duże sukcesy na polu transplantacji narządów predysponują ten szpital do wprowadzenia do rutynowej działalności klinicznej programu przeszczepów płuc. Szpital pozyskał do pracy zespół doświadczonych lekarzy w dziedzinie transplantacji płuc. Uzyskał akredytację dla prowadzenia tej działalności klinicznej. Utworzenie nowego ośrodka transplantacyjnego w Gdańsku powinno spowodować więc nie tylko poprawę dostępności do takiego leczenia dla pacjentów województwa pomorskiego i Polski północno - wschodniej ale również ma potencjał do dalszego rozwoju tej dyscypliny medycznej w skali kraju. Dodatkowo obecność lokalnego ośrodka transplantacyjnego wpływa poprzez nawiązywanie współpracy na lepszą rozpoznawalność dawców narządów w regionalnych oddziałach intensywnej terapii.
</t>
    </r>
    <r>
      <rPr>
        <sz val="10"/>
        <color rgb="FFFF0000"/>
        <rFont val="Calibri"/>
        <family val="2"/>
        <charset val="238"/>
        <scheme val="minor"/>
      </rPr>
      <t xml:space="preserve">
</t>
    </r>
  </si>
  <si>
    <t>Przedstawiony projekt wpisuje się w  główne kierunki zmian w Polsce mające na celu obniżenie wskaźników zachorowalności i umieralności na choroby układu oddechowego oraz poprawę jakości życia chorych w tym zakresie. Jest zgodny z priorytetami i celami przyjętymi do realizacji w następujących dokumentach strategicznych:
- Policy Paper dla ochrony zdrowia na lata 2014-2020,
- Szczegółowy Opis Osi Priorytetowych Programu Operacyjnego Infrastruktura i Środowisko,
- Długookresowa strategia rozwoju kraju 2030,
- Strategia Rozwoju Kraju 2020,
- Strategia Rozwoju Kapitału Ludzkiego,
- Strategia Sprawne Państwo. Projekt nie jest uwzględniony w Kontrakcie Terytorialnym. 
W „Policy paper dla ochrony zdrowia na lata 2014–2020” opisano strategiczne podejście, niezbędne do sprostania zidentyfikowanym wyzwaniom: priorytety zdrowotne państwa, cele, kierunki interwencji, projektowane działania na lata 2014–2020 i ich ramy realizacyjne. Wśród wymienianych narzędzi strategii wyszczególniono Narzędzie 12: Wsparcie ponadregionalnych podmiotów leczniczych udzielających świadczeń zdrowotnych stacjonarnych i całodobowych na rzecz osób dorosłych, dedykowanych chorobom, które są istotną przyczyną dezaktywizacji zawodowej (roboty budowlane, doposażenie). Projekty współfinansowane w ramach tego narzędzia miały polegać  na przeprowadzeniu niezbędnych z punktu widzenia udzielania świadczeń zdrowotnych robót budowlanych oraz wyposażeniu w sprzęt medyczny oddziałów szpitalnych oraz innych jednostek organizacyjnych szpitali ponadregionalnych udzielających świadczeń zdrowotnych stacjonarnych i całodobowych na rzecz osób dorosłych dedykowanych:  1) chorobom układu krążenia; 2) chorobom nowotworowym; 3) zaburzeniom psychicznym i zaburzeniom zachowania;  4) chorobom układu kostno-stawowego i mięśniowego; 5) chorobom układu oddechowego.
Projekt dot. doposażenia Pomorskiego Ośrodka Transplantacji Płuc jest korelatywny z narzędziem 12 Policy Paper i odpowiada celom zdefiniowanym dla tego narzędzia. Zgodnie z danymi GUS, choroby układu oddechowego, po chorobach układu krążenia i nowotworach, stanowią 3 przyczynę zgonów w Polsce. Biorąc pod uwagę dane demograficzne i epidemiologiczne na najbliższe lata liczba zachorowań i zgonów z powodu chorób płuc będzie nadal wzrastać. Dlatego też konieczne jest podjęcie działań mających na celu zapewnienie odpowiedniej infrastrukturysSzpitala w celu poprawy świadczonych usług medycznych.  Należy w tym miejscu również zaznaczyć, iż realizacja projektu przyczyniając się do rozwoju infrastruktury ochrony zdrowia o charakterze ponadregionalnym w odniesieniu  do wybranych specjalizacji kluczowych ze względu na istniejące trendy epidemiologiczne oraz demograficzne i osiągnięcia celów Osi priorytetowej IX, przyczyni się także  w bezpośredni sposób  do osiągnięcia celu głównego POIiŚ 2014-2020 jakim jest „Wsparcie gospodarki efektywnie korzystającej   z zasobów i przyjaznej środowisku oraz sprzyjającej spójności terytorialnej i społecznej”. Potwierdzeniem powyższego będzie osiągnięcie wskaźnika produktu bezpośredniego,  tj. doposażenie w nowoczesną, energooszczędną i nieemitującą do atmosfery żadnych szkodliwych substancji aparaturę i sprzęt medyczny. Ponadto zwiększenie dostępu  do infrastruktury ochrony zdrowia wszystkim mieszkańcom, przyczyni się do zmniejszenia nierówności w zakresie stanu zdrowia a tym samym do zwiększenia spójności terytorialnej   i społecznej.</t>
  </si>
  <si>
    <r>
      <t>Realizacja projektu będzie zakładała uzyskanie najlepszych efektów przy jak najmniejszych nakładach. Przy wyborze wariantów realizacji projektu  Beneficjent będzie kierował się  zarówno potrzebami pacjentów, personelu,  jak i przede wszystkim względami ekonomicznymi, społecznymi, technicznymi, przyrodniczymi.</t>
    </r>
    <r>
      <rPr>
        <sz val="10"/>
        <color rgb="FFFF0000"/>
        <rFont val="Calibri"/>
        <family val="2"/>
        <charset val="238"/>
        <scheme val="minor"/>
      </rPr>
      <t xml:space="preserve"> </t>
    </r>
    <r>
      <rPr>
        <sz val="10"/>
        <rFont val="Calibri"/>
        <family val="2"/>
        <charset val="238"/>
        <scheme val="minor"/>
      </rPr>
      <t>Wybrany do realizacji wariant będzie zgodny z założonymi celami projektu, przyczyni się do zwiększenia jakości i dostępności do świadczeń dedykowanych chorobom układu oddechowego ora</t>
    </r>
    <r>
      <rPr>
        <sz val="10"/>
        <color theme="1"/>
        <rFont val="Calibri"/>
        <family val="2"/>
        <charset val="238"/>
        <scheme val="minor"/>
      </rPr>
      <t xml:space="preserve">z będzie dążył do maksymalnej efektywności kosztowej projektu, w zakresie samej inwestycji jak i przyszłych kosztów eksploatacyjnych. Przeszczep płuc jest od wielu lat uznanym sposobem leczenia pacjentów z ciężką niewydolnością oddechową, u których nie występują przeciwskazania do takiego leczenia. W chwili obecnej w kraju istnieją tylko dwa ośrodki wykonujące zauważalną liczbę przeszczepień płuc tzn. w Zabrzu i Szczecinie. Ośrodek w Poznaniu wykonuje pojedyncze przeszczepienia. Pacjenci województwa pomorskiego wymagający takiego leczenia są zatem zmuszeni do odbywania bardzo dalekich podróży aby móc odbyć procedury związane z kwalifikacją do przeszczepu, samym przeszczepem i późniejszą dość częstą kontrolą w ośrodkach przeszczepiających. Stanowi to dla wielu osób bardzo istotny problem. Dla regionu pomorskiego pacjenci tacy powodują odpływ środków finansowych do innych województw na zasadzie transferu usług medycznych.
</t>
    </r>
  </si>
  <si>
    <t xml:space="preserve">Głównym celem inwestycji jest poprawa standardów jakości udzielania świadczeń zdrowotnych  z zakresu zaawansowanego leczenia chorób płuc z wykorzystaniem metod transplantacyjnych poprzez unowocześnienie infrastruktury sprzętowej  Kliniki Kardiochirurgii i utworzenie Pomorskiego Ośrodka Transplantacji Płuc. Realizacja projektu pozwoli na osiągnięcie celów szczegółowych projektu, tj.:
˗ poprawa bezpieczeństwa, organizacji i efektywności udzielanych specjalistycznych usług medycznych ze względu na trendy epidemiologiczne i demograficzne,
˗ poprawa jakości diagnostyki skutkujące szybszym wykrywaniem i skutecznym leczeniem cięzkiej niewydolności płuc,
˗ przywracanie osób przewlekle chorych do funkcjonowania w społeczeństwie,
˗ poprawa zdrowia obywateli oraz efektywności systemu opieki zdrowotnej,
˗ poprawa warunków infrastruktury oddziału szpitalnego w podmiocie o zasięgu ponadregionalnym, w którym leczone są choroby, które stanowią najistotniejsze problemy zdrowotne osób dorosłych,
- poprawa dostępu specjalistycznych świadczeń pulmonologicznych społeczności lokalnej.
</t>
  </si>
  <si>
    <r>
      <t xml:space="preserve">Ciężka niewydolność oddechowa wynikająca z przebiegu wielu różnych jednostek chorobowych płuc (rozedma płuc, zwłóknienia płuc, sarkoidoza, mukowiscydoza, LAM, AZPP ) jest częstym stanem chorobowym w naszym kraju. Rozedma płuc jest czwartą przyczyną zgonów w Polsce i na świecie. Dostępne dane wskazują , że stanie się trzecią przyczyną zgonów w niedalekiej przyszłości. Jednym z wykładników ciężkości stanu pacjenta jest konieczność stałego wspomagania oddechu przy użyciu biernej insuflacji tlenem. W każdym województwie w Polsce istnieją ośrodki domowego leczenia tlenem gdzie pacjenci przy refundacji NFZ korzystają z koncentratora tlenu przydzielanego im do używania w warunkach zamieszkania w domu. W skali kraju liczba osób korzystających z takiego leczenia wynosi kilka tysięcy. Coraz częściej stosowaną procedurą jest wentylacja mechaniczna prowadzona w domu. Konieczność stałego korzystania z urządzeń dla tak podstawowej czynności życiowej jaką jest oddychanie, w sposób dramatyczny obniża jakość życia. U wielu osób takie postępowanie zmniejsza objawy duszności gdy chorzy oddychając tlenem pozostają w spoczynku. Podczas wysiłku podawanie tlenu nie wystarcza aby usunąć stan duszności.  W wielu jednostkach chorobowych, zwłaszcza w chorobach zwłóknieniowych płuc, leczenie tlenem nie poprawia istotnie ich rokowania co do czasu przeżycia i chorzy ci, często młodzi w wieku produkcyjnym umierają. Ciężka niewydolność oddechowa dotyczy tysięcy chorych w skali kraju, stanowi istotny problem organizacyjny i finansowy dla systemu ochrony zdrowia oraz szeroko rozumianych programów socjalnych państwa. Stanowi też w oczywisty sposób wyzwanie dla współczesnej medycyny i systemu ochrony zdrowia w każdym kraju. W krajach rozwiniętych od dawna nieodłączną składową łańcucha medycznej pomocy dla chorych na ciężką niewydolność oddechową  jest dostępność do leczenia przeszczepieniem płuc. Przeszczep płuc jest od wielu lat uznanym sposobem leczenia pacjentów z ciężką niewydolnością oddechową, u których nie występują przeciwskazania do takiego leczenia (np.: ciężkie uszkodzenie innych narządów, zaawansowany wiek, nałogi dotyczące używek). </t>
    </r>
    <r>
      <rPr>
        <b/>
        <sz val="10"/>
        <rFont val="Calibri"/>
        <family val="2"/>
        <charset val="238"/>
        <scheme val="minor"/>
      </rPr>
      <t xml:space="preserve">Projekt dotyczy wysposażenia Kliniki Kardiochirurgii w ramach której funkcjonuje Pomorski Ośrodek Transplantacji Płuc. </t>
    </r>
    <r>
      <rPr>
        <sz val="10"/>
        <rFont val="Calibri"/>
        <family val="2"/>
        <charset val="238"/>
        <scheme val="minor"/>
      </rPr>
      <t>W ramach realizacji projektu planuje się zakup:  Toru wizyjnego HD, Videobronchofiberoskopu HD, Echokardiografu, Bronchofiberoskopu optycznego, Zestawu do ex-vivo.</t>
    </r>
    <r>
      <rPr>
        <b/>
        <sz val="10"/>
        <rFont val="Calibri"/>
        <family val="2"/>
        <charset val="238"/>
        <scheme val="minor"/>
      </rPr>
      <t xml:space="preserve"> 1 tory wizyjne i bronchofiberoskopy</t>
    </r>
    <r>
      <rPr>
        <sz val="10"/>
        <rFont val="Calibri"/>
        <family val="2"/>
        <charset val="238"/>
        <scheme val="minor"/>
      </rPr>
      <t xml:space="preserve"> do nich przystosowane to podstawowe  wyposażenie oddziału transplantacji płuc. Jest to sprzęt, który ma być bardzo blisko pacjenta w czasie przeszczepu (sala operacyjna), przyłóżkowo w oddziale Intensywnej terapii po wyjeździe z bloku operacyjnego oraz do doraźnego działania w sytuacji nagłego zatkania oskrzeli.  Bronchofiberoskopia jest koniecznym i niezbędnym i koniecznie szybko dostępnym badaniem (zabiegiem). W czasie całego nawet niepowikłanego przebiegu szpitalnego pacjent wymaga jeszcze minimum kilkukrotnego badania bronchofibersokowego. w przypadkach powikłanych konieczne jest badanie codzienne i najlepiej przyłóżkowe.  </t>
    </r>
    <r>
      <rPr>
        <b/>
        <sz val="10"/>
        <rFont val="Calibri"/>
        <family val="2"/>
        <charset val="238"/>
        <scheme val="minor"/>
      </rPr>
      <t xml:space="preserve">2. Echokardiograf  z głowicą przezprzełykową. </t>
    </r>
    <r>
      <rPr>
        <sz val="10"/>
        <rFont val="Calibri"/>
        <family val="2"/>
        <charset val="238"/>
        <scheme val="minor"/>
      </rPr>
      <t xml:space="preserve">Ocena śródoperacyjna przezprzełykowej echokardiografii serca powinna być standardem w czasie zabiegu przeszczepu płuc zwłaszcza w przeszczepach ze współistniejącym nadciśnieniem płucnym. Krańcowym przykładem (nierzadkim) są przeszczepy płuc z powodu idiopatycznego nadciśnienia płucnego, które zawsze przebiega z dysfunkcją prawej komory serca i różnego stopnia niewydolnością zastawki trójdzielnej. Ocena echokardiograficzna może przesądzić o podjęciu wykonania procedury operacyjnej na zastawce trójdzielnej. Nieodłącznym elementem każdego przeszczepu płuc jest wykonanie zespolenia spływu żylnego które jest wykonywane w układzie niskociśnieniowym.  stąd wynika ryzyko zagięcia i upośledzenia spływu co może być przyczyną fatalnego przebiegu. W przypadkach zaawansowanych procedur bez użycia krążenia pozaustrojowego, kiedy zespolenie wykonywane jest na bijącym sercu warunki wykonywania zespolenia stwarzają ryzyko zawężenia ujścia żylnego.  Ocena echokardiografii przezprzełykowej spływu krwi do lewego przedsionka z ocena gradientu ciśnień jest (powinna być) standardem tych operacji. 
Dodatkowo w przebiegu pooperacyjnym u pacjentów z wyjściowo istotnym nadciśnieniem płucnym badanie jest bardzo przydatne w ocenie prawej komory serca co bezpośrednie ma przełożenie na postępowanie związane z wypełnianiem łożyska naczyniowego. </t>
    </r>
    <r>
      <rPr>
        <b/>
        <sz val="10"/>
        <rFont val="Calibri"/>
        <family val="2"/>
        <charset val="238"/>
        <scheme val="minor"/>
      </rPr>
      <t xml:space="preserve">3. Bronchoskopy optyczne operacyjne </t>
    </r>
    <r>
      <rPr>
        <sz val="10"/>
        <rFont val="Calibri"/>
        <family val="2"/>
        <charset val="238"/>
        <scheme val="minor"/>
      </rPr>
      <t xml:space="preserve">stanowią konieczne wyposażenie uzupełniające dla potrzeb wykonywania bronchoskopii w przebiegu pooperacyjnym w sytuacjach gdy zachodzi potrzeba wykonania takiego zabiegu w pracowniach szpitala np. RTG z ramieniem C pod kątem biopsji przezoskrzelowej. Mobilność tego sprzętu pozwala na szybkie wykonanie badania w każdym miejscu szpitala. W przypadku hospitalizowania pacjenta w oddziale łóżkowym ( po opuszczeniu intensywnej terapii i intensywnego nadzoru) użycie optycznego bronchoskopu operacyjnego w sytuacjach nagłych jest łatwe do zaaplikowania właśnie z racji mobilności sprzętu. </t>
    </r>
    <r>
      <rPr>
        <b/>
        <sz val="10"/>
        <rFont val="Calibri"/>
        <family val="2"/>
        <charset val="238"/>
        <scheme val="minor"/>
      </rPr>
      <t xml:space="preserve">4. zestawy ex-vivo </t>
    </r>
    <r>
      <rPr>
        <sz val="10"/>
        <rFont val="Calibri"/>
        <family val="2"/>
        <charset val="238"/>
        <scheme val="minor"/>
      </rPr>
      <t xml:space="preserve">są rutynowym narzędziem pracy w najlepszych ośrodkach zachodnich o bardzo udokumentowanej skuteczności. Służą do resuscytacji i oceny funkcji płuc kwalifikowanych do pobrania i przeszczepienia. Bardzo istotna liczba dawców "posiada" płuca z kategorii nieoptymalnej pomimo że obraz rtg i bronchoskopii nie wykazuje wyraźnej patologii.  Duży procent takich płuc po zastosowaniu technologii ex -vivo osiąga bardzo dobre parametry funkcji i nadaje się do przeszczepienia. </t>
    </r>
  </si>
  <si>
    <t xml:space="preserve"> Zgodnie z informacjami zawartymi w ogólnopolskiej Mapie Potrzeb Zdrowotnych dla wybranych 30 chorób , w punkcie 3.1.6 Choroby układu oddechowego (ostre) wskazano, że obserwowana jest duża sezonowość występowania ostrych chorób układu oddechowego zarówno w populacji osób dorosłych, jak i dzieci. Sezonowość wpływa na wariancje w wykorzystaniu zasobów np. łóżek szpitalnych, kadry medycznej, co stanowi wyzwanie dla organizacji elastycznej opieki zdrowotnej. Widoczny jest niewielki odsetek wykonywanych (sprawozdawanych) badań mikrobiologicznych u osób hospitalizowanych z powodu ostrych chorób układu oddechowego (np. w zapaleniu płuc u dorosłych 16%). Ze względu na specyfikę choroby, dorośli pacjenci z gruźlicą są hospitalizowani przez długi okres czasu (mediana czasu pobytu wynosi w Polsce 42 dni), przez co znacząco obciążają oddziały pulmonologiczne specjalizujące się w ich leczeniu. Niska jakość danych, brak kompletnej sprawozdawczości m.in. chorób współistniejących czy wykonywanych badań diagnostycznych wpływa negatywnie na mozliwosci wnioskowania co do jednorodności grupy chorujących na ostre choroby układu oddechowego, co uniemożliwia okreslenie realnych potrzeb np. w zakresie rehabilitacji oddechowej lub ogólnoustrojowej w tej grupie chorych. Ostre choroby układu oddechowego, zwazywszy na ich specyfike, są rzadko leczone w warunkach ambulatoryjnych. Przykładowo w województwie mazowieckim zaledwie 11% porad w poradniach gruzlicy i chorób płuc (VIII czesc kodu resortowego: 1270) zostało udzielonych pacjentom przyjetym z analizowanymi ozpoznaniami, analogiczny odsetek w poradniach chorób płuc (VIII czesc kodu resortowego: 1272)wyniósł 6%. W kontekście przeszczepów mapy potrzeb zdrowotnych traktują jedynie o przeszczepianiu nerek, szpiku, rogówki i wątroby. Brak jest informacji o skali i potrzebach z zakresu transplantacji płuc. W  mapie poptrzeb zdrowotnych przedstawiono równiez informacje dot przewlekłych chorób płuc. Istotny ciężar opieki nad pacjentami w zakresie diagnostyki i leczenia astmy u dorosłych jest widoczny w lecznictwie stacjonarnym (ok. 120 hospitalizacji na 100 tys. mieszkańców). Nasuwa to wniosek, że
Ambulatoryjna Opieka Specjalistyczna oraz Podstawowa Opieka Zdrowotna mogą być zaangażowana w zbyt małym zakresie w opieke nad pacjentami z astmą. Analiza dostępności programu lekowego omalizumab, który jest dedykowany pacjentom z astmą wykazała, że nie wystepują obszary o niższej dostepnosci do tej formy leczenia.Zwraca uwagę duże zróżnicowanie standaryzowanego wiekiem i płcią czasu hospitalizacji pacjentów chorych na Przewlekłą Obturacyjną Chorobę Płuc pomiędzy poszczególnymi szpitalami w kraju. Zwraca się również uwagę na bardzo niską dostepność do specjalistycznej rehabilitacji pulmonologicznej. W Polsce istniało 20 ośrodków udzielających świadczenia w zakresie rehabilitacji pulmonologicznej, przy czym w 4 województwach nie było ani jednego takiego ośrodka.Dodatkowo, w Polsce istnieją tylko 2 ośrodki świadczące usługi w zakresie rehabilitacji pulmonologicznej w trybie dziennym oraz nie wystepuje możliwość prowadzenia rehabilitacji pulmonologicznejmw trybie ambulatoryjnym. Zgodnie z trendami obserwowanymi na świecie, wzrasta liczba pełnoletnich chorych na mukowiscydozę (0,8 tys. hospitalizacji w Polsce). </t>
  </si>
  <si>
    <t xml:space="preserve">Zadanie 1: wyposażenie </t>
  </si>
  <si>
    <t>zakup wyposażenia dla Oddziału Kardiochirurgii</t>
  </si>
  <si>
    <t>Zadanie 2: studium wykonalności i OCI</t>
  </si>
  <si>
    <t>przygotowanie studium wykonalności wraz z analizą kosztów korzyści, OCI</t>
  </si>
  <si>
    <t>Zadanie 3: koszty zarządzania</t>
  </si>
  <si>
    <t>wynagrodzenie zespołu projektowego: kierownik projektu, za-ca kierownika ds. rozliczeń, administracji i promocji, specjalista ds. pzp, specjalista ds. wyposażenia, specjalista ds. księgowości, specjalista ds. kadry-płace.</t>
  </si>
  <si>
    <t>Zadanie 4: informacja i promocja</t>
  </si>
  <si>
    <t>MATERIAŁY PROMOCYJNE: projekty graficzne materiałów promocyjnych, tablica pamiątkowa, ulotki, naklejki, ogłoszenie prasowe, tablica pamiątkowa</t>
  </si>
  <si>
    <t xml:space="preserve"> </t>
  </si>
  <si>
    <t>Instytut "Pomnik- Centrum Zdrowia Dziecka" Aleja Dzieci Polskich 20, 04-730 Warszawa</t>
  </si>
  <si>
    <t>m.st. Warszawa</t>
  </si>
  <si>
    <t>Narzędzie 15 Wsparcie ponadregionalnych podmiotów leczniczych udzielających świadczeń zdrowotnych stacjonarnych i całodobowych w zakresie ginekologii, położnictwa, neonatologii, pediatrii oraz innych oddziałów zajmujących się leczeniem dzieci (roboty budowlane, doposażenie) [C]</t>
  </si>
  <si>
    <t>1. Wsparcie oddziałów oraz innych jednostek organizacyjnych szpitali ponadregionalnych udzielających świadczeń zdrowotnych stacjonarnych i całodobowych w zakresie ginekologii, położnictwa, neonatologii, pediatrii oraz innych oddziałów zajmujących się leczeniem dzieci (roboty budowlane, doposażenie)
2. Wsparcie pracowni diagnostycznych oraz innych jednostek zajmujących się diagnostyką współpracujących z jednostkami wymienionymi w pkt 1  (roboty budowlane, doposażenie).</t>
  </si>
  <si>
    <t xml:space="preserve">Realizacja projektu jest uzasadniona w związku z aktualnymi trendami epidemiologicznymi oraz demograficznymi w odniesieniu do udzielania świadczeń na poziomie ponadregionalnym z dziedziny pediatrii oraz innych chorób ukierunkowanych na leczenie dzieci. Instytut "Pomnik- Centrum Zdrowia Dziecka" to instytut badawczy świadczący usługi zdrowotne na rzecz pacjentów pediatrycznych z całego kraju. Istnieje wiele procedur medycznych, które wykonywane są wyłącznie w IPCZD lub takie, które mogą być wykonane w tym szpitalu ze względu na choroby współistniejące, wiek, masę ciała pacjenta i jego stan. W Instytucie leczonych jest również wiele chorób rzadkich i ultrarzadkich. Powodem udzielania świadczeń dla pacjentów z całego kraju jest charakter jednostki. Udzielane tu są świadczenia na najwyższym poziomie referencyjności, co oznacza, że dużą część chorych stanowią dzieci skierowane od innych świadczeniodawców. Drugim z najistotniejszych powodów jest fakt udzielania przez IPCZD świadczeń unikalnych, nie realizowanych w innych szpitalach. O ponadregionalnym charakterze IPCZD świadczy możliwość udzielania świadczeń jako ośrodku jedynym w kraju i regionie m.in. w następujących zakresach: dializa albuminowa MARS, dializa wątrobowa,  transplantacja nerek i opieka po przeszczepie, zaburzenia transportu aminokwasów, ganglidozydozy, embolizacja tętniaków wewnątrzczaszkowych (założenie dwóch do pięciu spiral), Retinoblastoma:  melphalan do ciała szklistego etc. Instytut dysponuje 602 łóżkami szpitalnymi, a co roku udziela ok. 80 tys. hospitalizacji (ruch wielokrotny- dane na dzień 31.12.2017 r.) dla ponad 22 tys. pacjentów.  Skupienie terapii w jednym szpitalu w przypadkach, gdy liczba chorych jest niewielka w sposób decydujący wpływa na jakość ich wykonywania. Taką funkcję w systemie ochrony zdrowotnej, Instytut "Pomnik- Centrum Zdrowia Dziecka" realizuje od lat 70- tych XX wieku. Doposażenie pracowni diagnostycznych oraz oddziałów szpitalnych w niezbędne wyroby medyczne z uwagi na ponadregionalny charakter jednostki, jest jednym z elementów wzmocnienia pozycji Instytutu, jako szpitala referencyjnego pośród innych podmiotów, wykonujących świadczenia medyczne dzieciom. Dodatkowo poprawa infrastruktury oddziałów IPCZD pozwoli na spełnienie wymagań sanitarno-epidemiologicznych poprzez dostosowanie pomieszczeń do obowiązujących przepisów prawa. Jakość i finanse to bardzo ważny czynnik, aby utrzymać się na rynku usług zdrowotnych, szczególnie na pozycji lidera. Obecnie każda procedura musi mieć zapewnioną odpowiednią jakość, która podyktowana jest dostępem do diagnostyki w określonym czasie zgodnie z obowiązującymi standardami i przy wykorzystaniu odpowiedniej liczby środków. Efektem finalnym powinno być skrócenie czasu procesu diagnostyczno- terapeutycznego. Modernizacja Zakładu Diagnostyki Obrazowej, konsolidacja pracowni EMG i EEG oraz remont wraz z dostosowaniem pomieszczeń i doposażenie oddziałów szpitalnych IPCZD w łóżka dla pacjentów oraz niezbędne wyroby medyczne to działania inwestycyjne mające na celu podniesienie poziomu satysfakcji i bezpieczeństwa pacjentów. Instytut zatrudnia wykwalifikowany personel medyczny. Dzięki dodatkowym szkoleniom i pracy związanej z szeroko pojętymi możliwościami funkcjonalnymi nowoczesnych urządzeń do wykonywania badań diagnostycznych, Instytut stanie się atrakcyjnym miejscem pracy dla lekarzy, techników oraz pielęgniarek, zwłaszcza w okresie migracji personelu medycznego poza granice kraju.
Instytut to ośrodek wysokospecjalistyczny udzielający świadczeń w niemal wszystkich dziedzinach medycyny, zarówno w lecznictwie szpitalnym, jak i ambulatoryjnym. Swoim zasięgiem obejmuje pacjentów wieku rozwojowego z całego kraju, a w wielu przypadkach jest jedynym podmiotem realizującym unikalne procedury na rzecz dzieci. Z tych powodów jest szczególnie ważne, aby Instytut dysponował nowoczesną, sprawną aparaturą oraz odpowiednią infrastrukturą, która daje gwarancję pełnego wykorzystania wiedzy i doświadczenia jego pracowników.
</t>
  </si>
  <si>
    <t xml:space="preserve">Przedstawiony projekt wpisuje się w  główne kierunki zmian w Polsce mające na celu obniżenie wskaźników zachorowalności i umieralności na choroby wieku dziecięcego oraz poprawę jakości życia chorych w tym zakresie. Jest zgodny z priorytetami i celami przyjętymi do realizacji w następujących dokumentach strategicznych:
- Policy Paper dla ochrony zdrowia na lata 2014-2020,
- Szczegółowy Opis Osi Priorytetowych Programu Operacyjnego Infrastruktura i Środowisko,
- Długookresowa strategia rozwoju kraju 2030,
- Strategia Rozwoju Kraju 2020,
- Strategia Rozwoju Kapitału Ludzkiego,
- Strategia Sprawne Państwo.
Projekt nie jest uwzględniony w Kontrakcie Terytorialnym. 
 </t>
  </si>
  <si>
    <t xml:space="preserve">Realizacja wnioskowanego projektu będzie zakładała uzyskanie najlepszych efektów przy jak najmniejszych nakładach. Przy wyborze wariantów realizacji projektu  będzie kierował się  zarówno potrzebami pacjentów, personelu,  jak i przede wszystkim względami ekonomicznymi, społecznymi, technicznymi, przyrodniczymi. Planowany projekt nie jest elementem programu restrukturyzacji, jednak przedstawione założenia zawierają działania ukierunkowane na optymalizację zasobów podmiotu leczniczego oraz rozwiązania organizacyjno- zarządcze prowadzące do lepszego wykorzystania środków finansowych podmiotu leczniczego. Wybrany do realizacji wariant będzie zgodny z założonymi celami projektu, przyczyni się do zwiększenia jakości i dostępności do świadczeń dedykowanych chorobom wieku rozwojowego oraz będzie dążył do maksymalnej efektywności kosztowej projektu, w zakresie samej inwestycji jak i przyszłych kosztów eksploatacyjnych.
Wymiana sprzętu medycznego spowoduje poprawę jakości wykonywanych procedur co wpływa na bezpieczeństwo leczenia. Nowe funkcjonalności pozwolą na szybsze i bardziej precyzyjne diagnozowanie, a tym samym przyspieszone włączenie prawidłowej terapii.  Wyeliminowanie ryzyka częstych awarii skutkujących ograniczeniem dostępności do diagnostyki wpłynie na skrócenie czasu trwania hospitalizacji. Wymiana aparatury spowoduje również możliwość przeniesienia wykonywania części procedur do trybu ambulatoryjnego i realizowanie ich w oparciu o umowę z Płatnikiem w rodzaju Ambulatoryjna Opieka Specjalistyczna. Działania te dla systemu ochrony zdrowia w Polsce wpłyną na ograniczenie kosztów świadczeń poprzez zmniejszenie liczby powtórnych hospitalizacji, powikłań. Instytut posiada niezbędną wiedzę i doświadczenie, które pozwalają na określenie odpowiednich wymagań dla nowych urządzeń i ich efektywne eksploatowanie. Nowa aparatura zastąpi urządzenia wykorzystywane w codziennej pracy szpitala, co pokazuje, że nie istnieje ryzyko jej nieoptymalnego wykorzystania. Zakres prac remontowych ma na celu przystosowanie pomieszczeń do obowiązujących przepisów prawa poprzez maksymalizację wykorzystania powstałej infrastruktury. Podsumowując, działania przewidziane w projekcie  mają na celu zwiększenie efektywności kosztowej, dostępności i skuteczności działania na poziomie nie tylko szpitala, ale również całego kraju.
</t>
  </si>
  <si>
    <t xml:space="preserve">Głównym celem projektu jest uprawnienie procesu diagnostyki i leczenia pacjentów pediatrycznych z całego kraju, skrócenie czasu diagnostyki, a w konsekwencji pobytu w szpitalu oraz przeniesienie wykonywania części procedur do lecznictwa ambulatoryjnego, który możliwe będzie do osiągnięcia poprzez wymianę aparatury medycznej i innej oraz remont i dostosowanie pracowni diagnostycznych, oddziałów szpitalnych do obowiązujących przepisów prawa oraz aktualnych potrzeb.
Bezpośrednim rezultatem projektu będzie poprawa poziomu, jakości i standardów opieki medycznej, co w dłuższym okresie przełoży się bezpośrednio na podniesienie zdrowotności mieszkańców całego kraju, poprawę jakości ich życia oraz zmniejszenie kosztów społecznych leczenia. Wzrost dostępność do świadczeń dzięki realizacji projektu wpłynie w rezultacie na zwiększenie liczby leczonych w IPCZD. Końcowym beneficjentem projektu będą pacjenci i ich opiekunowie, którzy dzięki nakładom inwestycyjnym na zakup aparatury medycznej w wysokości 8 846 265,00 zł będą mogli skorzystać z wysokiej jakości badań. Zakup aparatury wiąże się także ze zwiększeniem możliwości diagnostycznych.
W efekcie zrealizowania projektu zostaną zmodernizowane dwie pracownie diagnostyczne oraz jeden zakład diagnostyczny. Przedmiotowe pomieszczenia zostaną dostosowane dla osób niepełnosprawnych, ich funkcjonalność zostanie zoptymalizowana pod kątem przeprowadzanej tam diagnostyki. 
</t>
  </si>
  <si>
    <t xml:space="preserve">Instytut „Pomnik-Centrum Zdrowia Dziecka to największy wysokospecjalistyczny szpital w Polsce. Centralne usytuowanie geograficzne Instytutu (Warszawa) oraz fakt, że Instytut jest jednostką medycyny pediatrycznej o najwyższym stopniu referencyjności w systemie PSZ powoduje, że swoim zasięgiem obejmuje cały kraj, zatem jest jednostką o oddziaływaniu ponadregionalnym. Zgodnie z prognozą demograficzną zawartą w MPZ w zakresie lecznictwa szpitalnego 2016 (str. 554) udział ludności do 19r. ż. nie ulegnie znaczącym zmianom (prognoza do roku 2029). Oznacza to, że popyt na świadczenia z zakresu medycyny pediatrycznej i innych chorób dziecięcych będzie utrzymywać się na podobnym poziomie jak dotychczas. Wg Map Potrzeb Zdrowotnych w 2014 r. podmioty w woj. mazowieckim dysponowały największą liczbą urządzeń diagnostycznych (MRI, RTG), które są podstawą współczesnej medycyny, ale znaczna ich część jest już przestarzała. Jednym z elementów powodzenia terapii jest dostęp do nowoczesnej infrastruktury oraz sprzętu medycznego. W MPZ w zakresie lecznictwa szpitalnego 2018 (str. 929) oszacowano, że dla Oddziału neurologicznego dla dzieci średni czas pobytu w dniach dla Polski wynosi 4 dni, natomiast liczba hospitalizacji pacjentów &lt; 4 dni stanowi 56,4%, oznacza to że pacjenci często przyjmowani są do oddziałów ze względów diagnostycznych. Liczba aparatów MRI, EEG, EMG oraz ich awaryjność wpływają na dostęp do badań, dlatego ważne jest wsparcie jednostek referencyjnych w kompleksowej diagnostyce i leczeniu chorób nerwowo- mięśniowych, demielinizacyjnych i innych neurologicznych (MPZ Rekomendacje i wnioski Moduł A 3. Choroby układu Nerwowego inne niż podeszłego). Warto wspomnieć, że obecnie Klinika Neurologii i Egiptologii zajmuje się leczeniem padaczek nie tylko na skalę krajową, ale również europejską, biorąc udział w ERN z zakresu leczenia padaczek. Dostęp do wysokiej jakości badań z zakresu rezonansu magnetycznego oraz badań EMG i EEG niezbędne jest w prowadzeniu pacjentów w oddziałach neurochirurgicznych dla dzieci. Zgodnie z prognozą zawartą w MPZ w zakresie lecznictwa szpitalnego (str. Od 1478-1480) dla Polski pomimo zmniejszonej liczby hospitalizacji szacuje się wzrost prognozowanego zapotrzebowania na infrastrukturę w zakresie łóżek dla całej Polski (oddział neurochirurgiczny dla dzieci).
Poziom hospitalizacji zabiegowych w stosunku do pozostałych hospitalizacji w Oddziale Otolaryngologii IPCZD wynosi 97% (2017). Zgodnie z rekomendacjami MPZ Choroby nosa, zatok przynosowych, ucha, gardła i krtani wskazanie jest podjęcie działań (w przypadku pacjentów &lt; 4r.r.ż.), które obejmie terapią dzieci w oddziałach otolaryngologicznych dla dzieci.
Wnioski i rekomendacje w MPZ  w zakresie chorób górnego odcinka przewodu pokarmowego (z wyłączeniem nowotworów złośliwych i niezłośliwych) dają możliwość potwierdzenia tezy, że zakup sprzętu diagnostycznego przy wykorzystaniu którego możliwe będzie zwiększenie liczby badań endoskopowych, takich jak gastroskopia i kolonoskopia pozwoli na zwiększenie liczby badań wykonywanych w trybie AOS, co jednocześnie wpłynie na skrócenie czasu oczekiwania na przyjęcie do szpitala. Zabiegi o charakterze diagnostycznym mogłyby zostać przesunięte do poradni specjalistycznych, natomiast badania o charakterze zabiegowym realizowane będą w szpitalu w oddziałach gastroenterologicznych dla dzieci. 
Analizując mapy potrzeb zdrowotnych dla poszczególnych województw, szczególnie województwa mazowieckiego w zakresie 30 grup chorób obserwuje się ukierunkowanie przyszłych działań na rzecz kompleksowości wykonywanych świadczeń w ośrodkach referencyjnych dla poszczególnych grup chorób.  Doświadczenie personelu IPCZD w leczeniu dzieci, także z chorobami rzadkimi i ultrarzadkimi pozwala na stwierdzenie, że Instytut zapewnia wysoką jakość świadczonej opieki na wszystkich oddziałach w strukturze szpitala. Zakres projektu szczegółowo opisany w pkt 20 nie pokrywa się z innymi prowadzonymi przedsięwzięciami realizowanymi przez IPCZD.
</t>
  </si>
  <si>
    <t xml:space="preserve">2019.II </t>
  </si>
  <si>
    <t xml:space="preserve">2020.II </t>
  </si>
  <si>
    <t>Źródła finansowania-</t>
  </si>
  <si>
    <t>Przygotowanie projektu</t>
  </si>
  <si>
    <t>Opracowanie dokumentacji niebędnych do uzyskania decyzji administracyjnych na etapie przygotowania inwestycji. Nadzór nad przygotowaniem kompletu dokumentacji związanej z wnioskiem o dofinasowanie.</t>
  </si>
  <si>
    <t>Wykonanie niezbędnych robót budowlanych adekwatnie do potrzeb IPCZD oraz obowiązujących przepisów prawa z uwzględnieniem potrzeb osób niepełnosprawnych. Prace remontowe będą odbywać się w następujących jednostkach IPCZD: Zakład Diagnostyki Obrazowej (Pracownia Rezonansu Magnetycznego, Pracownie Badań Ultrasonograficznych), Oddział Neurologii i Epileptologii (Pracownia Potencjałów Wywołanych i EMG oraz Pracownia EEG i Wideometrii), Oddział Neurochirurgii, Oddział Otolaryngologii, Oddział Pediatrii, Żywienia i Chorób Metabolicznych, Oddział Nefrologii, Transplantacji Nerek i Nadciśnienia Tętniczego.  Prace remontowo- budowlane będą wykonywane etapami, które umożliwią wykonanie wszystkich zaplanowanych działań bez ograniczania działalności Instytutu.</t>
  </si>
  <si>
    <t>Wymiana wyrobów medycznych i niemedycznych</t>
  </si>
  <si>
    <t xml:space="preserve">Wymiana wyrobów medycznych i niemedycznych na nowe. Zakres rzeczowy projektu obejmuje zakup sprzętu medycznego dla następujących jednostek organizacyjnych w IPCZD: Oddział Chirurgii Ogólnej, Oddział Neonatologii, Patologii i Intensywnej Terapii Noworodka, Oddział Otolaryngologii, Oddział Gastroenterologii, Hepatologii, Zaburzeń Odżywiania i Pediatrii, Pracownia Diagnostyki Gastroenterologicznej, Oddział Diabetologii, Oddział Intensywnej Terapii I, Oddział Intensywnej Terapii II, Oddział Neurologii i Epileptologii, Pracownia EEG i Wideometrii, Oddział Neurologii i Epileptologii, Pracownia Potencjałów Wywołanych i EMG, Zakład Diagnostyki Obrazowej, Pracownia Rezonansu Magnetycznego. Z uwagi na specyfikę IPCZD, jako jednostki ponadregionalnej, aparatura medyczna może być wykorzystywana w Ambulatoryjnej Opiece Specjalistycznej. Ponadto wyroby niemedyczne zostaną ulokowane w następujących Oddziałach IPCZD: Oddział Chirurgii Ogólnej, Oddział Otolaryngologii, Oddział Kardiochirurgii, Oddział Neurochirurgii, Oddział Audiologii-Foniatrii, Oddział Diabetologii,  Oddział Endokrynologii, Oddział Gastroenterologii, Hepatologii, Zaburzeń Odżywiania i Pediatrii, Oddział Kardiologii, Oddział Nefrologii, Transplantacji Nerek i Nadciśnienia Tętniczego, Oddział Neonatologii, Patologii i Intensywnej Terapii Noworodka, Oddział Neurologii i Epileptologii, Oddział Intensywnej Terapii I, Oddział Intensywnej Terapii II, Oddział Onkologii, Oddział Pediatrii Żywienia i Chorób Metabolicznych. Działania w zakresie dostaw nowych urządzeń zostały zaplanowane etapami. </t>
  </si>
  <si>
    <t>Montaż tablic informacyjnych w miejscu zrealizowania inwestycji w trakcie prowadzenia prac, umieszczenie tablic pamiątkowych, zamieszczenie stałej informacji o projekcie na stronie www beneficjenta, stworzenie i aktualizowanie strony internetowej projektu, promowanie projektu w trakcie wybranych organizowanych przez beneficjenta i wydarzeń, zakup materiałów informacyjno- promocyjne, konferencja informacyjno- promocyjna po zakończeniu projektu.</t>
  </si>
  <si>
    <t xml:space="preserve">Nadzór nad robotami budowlanymi. Przygotowanie/ realizacja działań związanych z ekspertyzami, poradami prawnymi, doradztwem finansowym lub technicznym, a także audyty nad realizacją projektu.  Wykorzystanie potencjału pracowników IPCZD w nadzorze nad płynnością realizacji projektu. </t>
  </si>
  <si>
    <t xml:space="preserve">Projekt zakłada modernizację oraz dostosowanie do potrzeb i obowiązujących wymagań prawnych infrastruktury oddziałów oraz pracowni diagnostycznych na potrzeby pediatrii oraz innych oddziałów ukierunkowanych na leczenie dzieci, a także wymianę wyeksploatowanej aparatury medycznej w pracowniach oraz w oddziałach szpitalnych, w których prowadzona jest diagnostyka pacjentów z ww. dziedzinach medycyny. Projekt ma charakter odtworzeniowy. Wszystkie urządzenia przewidziane do wymiany są intensywnie wykorzystywane, a pomieszczenia są zlokalizowane w budynkach o niefunkcjonalnym układzie często z zastosowaniem przestarzałych rozwiązań. Powyższe aspekty powodują wysokie koszty utrzymania (konieczność częstych remontów i napraw, nieefektywność energetyczna) i negatywnie wpływają na możliwości terapeutyczne i diagnostyczne. Działania zaplanowane w projekcie wynikają bezpośrednio z celu głównego projektu. Zakres projektu dotyczy wykonania prac remontowych w oddziałach oraz pracowniach i Zakładzie Diagnostyki Obrazowej Instytutu, poprzez dostosowanie infrastruktury do aktualnych potrzeb oraz do obowiązujących przepisów prawa. Dotyczy to następujących jednostek w IPCZD:
- Oddział Pediatrii, Żywienia i Chorób Metabolicznych - wydzielenie i dostosowanie pomieszczeń na potrzeby izolacji pacjentów w trudnych przypadkach klinicznych
- Oddział Nefrologii, Transplantacji Nerek i Nadciśnienia Tętniczego- wydzielenie i dostosowanie pomieszczeń na potrzeby izolacji pacjentów w trudnych przypadkach klinicznych
- Oddział Neurologii i Egiptologii, w tym połączenie Pracowni EEG i Wideometrii oraz EMG i Potencjałów 
- Oddział Neurochirurgii – dostosowanie pomieszczeń do obowiązujących standardów i przepisów
- Oddział Otolaryngologii - dostosowanie pomieszczeń do obowiązujących standardów i przepisów
- Zakład Diagnostyki Obrazowej, w tym Pracownia Rezonansu Magnetycznego, Pracownia Ultrasonografii.
Ponadto identyfikujemy pilne potrzeby związane z niezbędną wymianą przestarzałej i awaryjnej aparatury. Dotyczy to następujących jednostek organizacyjnych w IPCZD: • Oddział Chirurgii Ogólnej, • Oddział Neonatologii, Patologii i Intensywnej Terapii Noworodka, • Oddział Otolaryngologii, • Oddział Gastroenterologii, Hepatologii, Zaburzeń Odżywiania i Pediatrii, Pracownia Diagnostyki Gastroenterologicznej, • Oddział Diabetologii, • Oddział Intensywnej Terapii I, Oddział Intensywnej Terapii II, • Oddział Neurologii i Epileptologii, Pracownia EEG i Wideometrii, • Oddział Neurologii i Epileptologii, Pracownia Potencjałów Wywołanych i EMG, • Zakład Diagnostyki Obrazowej, Pracownia Rezonansu Magnetycznego. W trosce o jakość udzielanych świadczeń, a także poziom satysfakcji i bezpieczeństwo pacjentów oraz ich opiekunów wymianie powinny ulec przestarzałe łóżka dla pacjentów wraz z materacami, które często nie spełniają w pełni wymagań sanitarnych. Oddziały obsługują system informatyczny klasy HIS, jednak z uwagi na przestarzały sprzęt komputerowy (komputery, monitory oraz drukarki), nie jest w stanie dostosować się do wymogów związanych z wykorzystywaniem elektronicznej dokumentacji medycznej EDM. Z uwagi na powyższe projekt zakłada wymianę wyrobów niemedycznych w następujących oddziałach IPCZD: • Oddział Chirurgii Ogólnej, • Oddział Otolaryngologii, • Oddział Kardiochirurgii, • Oddział Neurochirurgii, • Oddział Audiologii-Foniatrii, • Oddział Diabetologii, • Oddział Endokrynologii, • Oddział Gastroenterologii, Hepatologii, Zaburzeń Odżywiania i Pediatrii, • Kardiologii, • Nefrologii, Transplantacji Nerek i Nadciśnienia Tętniczego, • Neonatologii, Patologii i Intensywnej Terapii Noworodka, • Neurologii i Epileptologii, • Oddział Intensywnej Terapii I, • Oddział Intensywnej Terapii II, • Onkologii, • Pediatrii, Żywienia i Chorób Metabolicznych. Rozmieszczenie aparatury i wyposażenia zostało tak zaplanowane, aby nie powstawało organizacyjne ryzyko niewykorzystania odtworzonych zasobów. Oddziały szpitalne i pracownie Zakładu Diagnostyki Obrazowej funkcjonują w trybie całodobowym. Dodatkowo przewidziano częściowe udostępnienie urządzeń medycznych do udzielania świadczeń ambulatoryjnych. Wykonanie projektu, w zakresie wskazanym powyżej pozwoli przeprowadzenie niezbędnych działań, które umożliwią utrzymanie wszystkich funkcji, które pełni Instytut „Pomnik – Centrum Zdrowia Dziecka” w polskim systemie opieki zdrowotnej oraz zapewni zrealizowanie celu. Prawidłowe zdiagnozowanie i wczesne leczenie spowodują skrócenie pobytu w szpitalu dzieci wymagających pogłębionej diagnostyki, a co za tym idzie również ich opiekunów.  Skuteczne leczenie pacjentów pomoże im  w przyszłości prawidłowo funkcjonować w społeczeństwie i na rynku pracy. 
</t>
  </si>
  <si>
    <t>Przebudowa i modernizacja Kliniki Kardiologii i Oddziału Onkologii  w celu podniesienia skuteczności terapii w Uniwersyteckim Szpitalu Klinicznym im. Jana Mikulicza-Radeckiego we Wrocławiu</t>
  </si>
  <si>
    <t xml:space="preserve"> Uniwersytecki Szpital Kliniczny im. Jana Mikulicza-Radeckiego we Wrocławiu</t>
  </si>
  <si>
    <t>m. Wrocław</t>
  </si>
  <si>
    <t>0264</t>
  </si>
  <si>
    <t>1. Wsparcie oddziałów oraz innych jednostek organizacyjnych szpitali ponadregionalnych udzielających świadczeń zdrowotnych stacjonarnych i całodobowych na rzecz osób dorosłych, dedykowanych chorobom nowotworowym oraz chorobom układu krążenia (roboty budowlane, doposażenie).
2. Wsparcie pracowni diagnostycznych oraz innych jednostek zajmujących się diagnostyką współpracujących z jednostkami wymienionymi w pkt 1  (roboty budowlane, doposażenie).</t>
  </si>
  <si>
    <t xml:space="preserve">Realizacja projektu jest uzasadniona w związku z aktualnymi trendami epidemiologicznymi oraz demograficznymi.  Mapy potrzeb zdrowotnych dla Polski z 2018 r. wskazują wzrost liczby pacjentów na oddziale kardiologicznym o 1,7 tys. w porównaniu do roku 2014. W zakresie działań wykonywanych najczęściej na oddziale kardiologicznym w ostatnich latach zgodnie z Mapą Potrzeb, były to hospitalizacje na skutek koronarografii i innych zabiegów, leczenie inwazyjne chorób serca, niewydolność krążenia, zaburzenia rytmu serca, diagnostyka inwazyjna, angioplastyka wieńcowa (Analiza stanu i wykorzystania zasobów, Oddział kardiologiczny (w tym ink) str. 730. W zakresie działań wykonywanych najczęściej na oddziale onkologicznym w ostatnich latach, zgodnie z Mapą Potrzeb były to: chemioterapia w trybie jednodniowym, z zakresem skojarzonym, chemioterapia – hospitalizacje z zakresem skojarzonym, onkologia kliniczna-hospitalizacja, programy lekowe - leczenia raka piersi (Analiza stanu i wykorzystania zasobów, Oddział onkologii klinicznej (w tym ink) str. 1059. Ponadto należy uzupełnić, że w Polsce notuje się ok 160 000 zachorowań na nowotwory rocznie. Nowotwory były drugą co do częstości przyczyną zgonów mieszkańców Polski. W latach 2011-2013 były one odpowiedzialne za 24,5 % ogółu zgonów mieszkańców kraju. Współczynnik rzeczywisty zgonów z powodu nowotworów mieszkańców Polski wynosi 243,2 (na 100 tys. mieszkańców). W odniesieniu do województwa dolnośląskiego Mapa Potrzeb informuje, iż „uwzględniając wyłącznie procesy demograficzne szacuje się, że w okresie 2016-2029 liczba nowych przypadków nowotworów złośliwych wzrośnie z poziomu 14,1 tys. do 16,5 tys. (+2,4 tys.; +16,9% piąte województwo w Polsce). Jednakże pod względem dynamiki wzrostu liczby nowych przypadków województwo to jest na 11 miejscu w Polsce. W analizowanej perspektywie nowe przypadki nowotworów płuc, nowotworów piersi, jelita grubego i gruczołu krokowego będą nadal dominującymi grupami nowotworów”. W odniesieniu do kardiologii Mapy Potrzeb dla Dolnego Śląska mówią, iż „zachorowalność wzrośnie z 29,7 tys. do poziomu 33,4 tys. (+3,7 tys. +12%, 5 najwyższa wartość w kraju). Pod względem dynamiki wzrostu zachorowalności województwo jest na miejscu 10 w Polsce”. 
USK we Wrocławiu jest podmiotem leczniczym o kluczowym znaczeniu dla zabezpieczenia potrzeb zdrowotnych w województwie dolnośląskim. Atutem USK  jest starannie dobrany zespół ekspertów składający się z doświadczonych lekarzy, personelu medycznego, nieustannie podnoszącego swoje kwalifikacje zawodowe. Szpital cieszy się ogromną popularnością i uznaniem pacjentów z całego kraju, którzy wysoko oceniają zarówno poziom świadczeń medycznych jak i standard opieki oraz warunki pobytu w trakcie leczenia. W Szpitalu diagnozowane i leczone są najtrudniejsze przypadki kardiologiczne i onkologiczne. Ze względu na swój wielodyscyplinarny charakter, szpital zapewnia wszechstronną opiekę pacjentów w przypadku chorób kardiologicznych i onkologicznych. Szpital Kliniczny jako podmiot leczniczy, działający w publicznym systemie opieki zdrowotnej, posiada umowę z Narodowym Funduszem Zdrowia o udzielanie świadczeń opieki zdrowotnej, o której mowa z dziale VI ustawy z dnia 27 sierpnia 2004 roku o świadczeniach opieki zdrowotnej finansowanych ze  środków publicznych oraz utworzony jest przez publiczną uczelnię medyczną. Ponadto USK świadczy usługi zdrowotne w ramach publicznego systemu opieki zdrowotnej oraz posiada oddział onkologiczny, który jest jednym z 17 oddziałów onkologicznych (wg danych GUS stan na dzień 31.12.2015 r.) na terenie województwa dolnośląskiego, a także Klinikę Kardiologii. W związku z przeprowadzoną konsolidacją w XII.2017 r. i przyłączeniem do struktur USK, Samodzielnego Szpitala Klinicznego nr 1, Szpital należy do jednych z największych jednostek w kraju - zawiera ponad  40 Klinik, a także ponad 70 poradni specjalistycznych. Rocznie w USK hospitalizowanych jest 110 439 pacjentów, wykonywanych jest 28 096 zabiegów operacyjnych, a w ramach opieki ambulatoryjnej leczonych jest 226 123 chorych rocznie. Z uwagi na rosnące potrzeby wczesnej diagnostyki i leczenia w zakresie zarówno chorób układu krążenia, jak i chorób nowotworowych, USK wychodzi na przeciw i rozbudowuje oraz modernizuje posiadaną bazę kliniczną w celu poszerzenia zakresu świadczonych usług medycznych i objęcia wsparciem jak największej liczby pacjentów. Rosnące potrzeby w zakresie chorób nowotoworowych oraz chorób układu krążenia potwierdzają Mapy Potrzeb (rok 2018) zarówno dla Polski jak i dla województwa dolnośląskiego. Z Mapy potrzeb zdrowotnych w zakresie chorób układu krążenia dla Polski wynika wzrost hospitalizacji w kolejnych dekadach (str. 1460), analogiczna sytuacji dotyczy oddziałów onkologicznych a więc chorób nowotworowych (str. 1502). Niniejsze potwierdzają także Mapy potrzeb zdrowotnych w zakresie onkologii dla województwa dolnośląskiego (str. 9) oraz w zakresie kardiologii dla województwa dolnośląskiego (str. 8), które mówią o wzroście zachorowalności na ww. choroby w kolejnym dziesięcioleciu. Z uwagi na powyższe spełniony tym samym zostaje przez USK zapis ustawy z dnia 11.07.2014 r. o zasadach realizacji programów w zakresie polityki spójności finansowanych w perspektywie 2014-2020 w art. 38, szczególnie par. 3 który podkreśla, że "W trybie pozakonkursowym mogą być wybierane wyłącznie projekty o strategicznym znaczeniu dla społeczno-gospodarczego rozwoju kraju, regionu lub obszaru objętego realizacją ZIT, lub projekty dotyczące realizacji zadań publicznych".
</t>
  </si>
  <si>
    <t xml:space="preserve">Przedstawiony projekt wpisuje się w główne kierunki zmian w Polsce, mające na celu obniżenie wskaźników zachorowalności i umieralności na choroby nowotworowe i układu krążenia oraz poprawę jakości życia chorych w tym zakresie. Jest zgodny z priorytetami i celami przyjętymi do realizacji w następujących dokumentach strategicznych:
- Policy Paper dla ochrony zdrowia na lata 2014-2020,
- Szczegółowy Opis Osi Priorytetowych Programu Operacyjnego Infrastruktura i Środowisko 2014-2020,
- Długookresowa strategia rozwoju kraju 2030,
- Strategia Rozwoju Kraju 2020, w tym cel III.2. Zapewnienie dostępu i określonych standardow usług publicznych,                                                                                                                                                                                                    
- Narodowy Program Zdrowia na lata 2016-2020,
- Strategia Rozwoju Województwa Dolnośląskiego do roku 2020 r.
- Strategia Rozwoju Ochrony Zdrowia                                                                                                                                                                                                                                                                                                                                Projekt nie jest uwzględniony w Kontrakcie Terytorialnym. 
</t>
  </si>
  <si>
    <t xml:space="preserve">Zakres projektu obejmuje działania zmierzające do osiągnięcia zaplecza infrastrukturalnego pozwalającego na sprawne, szybkie i efektywne realizowanie wysokospecjalistycznych świadczeń medycznych z zakresu kardiologii i onkologii. W tym zakresie, poprzez zwiększenie dostępności do specjalistycznych i wysokospecjalistycznych świadczeń medycznych realizowanych na rzecz pacjentów poprzez skrócenie czasu zarówno oczekiwania, jak i realizacji świadczeń diagnostycznych i podjęcie trafnej, specjalistycznej terapii implikującej daleko idące pozytywne efekty zwiększy się znacząco efektywność funkcjonowania podmiotu, jak i całego systemu ochrony zdrowia.  Podmiot, wykorzystując duży potencjał istniejący i pozyskany w wyniku realizacji projektu. zwiększy efektywność działania - optymalne wykorzystanie zasobów, bez występowania ""utraconych korzyści"", w tym społecznych są niewątpliwie miernikami poprawy efektywności działania. Zwiększone i unowocześnione zasoby sprzętowo-budowlane (właściwe zaplecze infrastrukturalne) wraz z wysokiej jakości kadrą zapewnią osiągnięcie zaplanowanych rezultatów, co wpłynie także na efektywność organizacyjną nie tylko podmiotu, ale i systemu - trafna diagnostyka i terapia ograniczy koszty świadczeń, w tym wydłużających się hospitalizacji, konieczności powtórnych hospitalizacji, powikłań (w tym pozabiegowych). Ponadto skuteczność działania w tym zakresie będzie  wpływała na osiągnięcie najlepszych efektów przy możliwie najniższych cenach, zwiększy się stopień wykorzystania (maksymalizacja) infrastruktury będącej w posiadaniu szpitala.  Projekt będzie skutkował zatem zwiększeniem efektywności kosztowej, dostępności i skuteczności działania na poziomie szpitala i systemowo.
Realizacja projektu zakłada uzyskanie najlepszych efektów przy jak najmniejszych nakładach. Przy wyborze wariantów realizacji projektu  Wnioskodawca będzie kierował się  zarówno potrzebami pacjentów, personelu,  jak i przede wszystkim względami ekonomicznymi, społecznymi, technicznymi, przyrodniczymi. Wybrany do realizacji wariant jest zgodny z założonymi celami projektu, przyczyni się do zwiększenia jakości i dostępności do świadczeń dedykowanych chorobom nowotworowym oraz chorobom układu krążenia oraz będzie dążył do maksymalnej efektywności kosztowej projektu, w zakresie samej inwestycji, jak i przyszłych kosztów eksploatacyjnych. Dzięki rozbudowie i modernizacji obecnej bazy klinicznej w zakresie chorób nowotworowych i chorób układu krążenia możliwa będzie szybsza diagnostyka i wykrywanie choroby na jak wcześniejszym stadium, co pozwoli możliwie jak najszybciej wrócić pacjentowi do pełni sprawności oraz aktywności zawodowej i społecznej. Szybsza diagnostyka ograniczy ewentualne powikłania i przyspieszy leczenie, wpłynie także na koszty przyszłych hospitalizacji oraz poszerzy bazę pacjentów, dzięki którym środki będą spływać do szpitala. Wszystkie te czynniki skutkują poprawą rentowności podmiotu. Rozbudowa i modernizacja bazy klinicznej w zakresie chorób nowotworowych i chorób układu krążenia spowoduje skrócenie czasu przyjmowania pacjentów, zmniejszy koszty pracy oraz przyczyni się do wzrostu wydajności. Założeniami projektu jest także zmniejszenie roszczeń pacjentów wynikających z ograniczeń dostępu do danych świadczeń w zakresie ww. chorób. Ponadto projekt wpłynie na przyszłe oszczędności w kosztach opieki zdrowotnej świadczonej w Szpitalu. Spowoduje także wzrost dobrobytu dla pacjentów i ich rodzin, mierzalny w kategoriach liczby unikniętych zgonów, wydłużenia oczekiwanego okresu życia pacjenta, jak i poprawy jakości życia pacjenta i jego rodziny dzięki uniknięciu choroby lub zastosowaniu skutecznego i szybszego leczenia. 
Zaplanowane w projekcie wydatki są uzasadnione i adekwatne z punktu widzenia zakresów i celów projektu. Szpital planuje, w zakresie procedury przetargowej, stosowanie kryteriów wyboru dostawców pozwalających na wybór optymalnych kosztowo ofert. Wszelkie działania dotyczące poprawy infrastruktury medycznej, wdrożenia innowacyjnych technologii w procesy leczenia mają pozytywny wpływ na poprawę efektywności finansowej podmiotu. Przebudowa i modernizacja wykonana w ramach projektu będzie służyła pacjentom i wpłynie pozytywnie na ich proces leczenia.  
</t>
  </si>
  <si>
    <t>Celem projektu jest zwiększenie dostępności do wysokiej jakości świadczeń z zakresu onkologii i kardiologii, w tym rozbudowanie i modernizacja aktualnej bazy klinicznej  obszaru kardiologii i wydzielenie Uniwersyteckiego Centrum Chorób Serca, w którym (w oparciu o istniejącą doświadczoną kadrę medyczną USK we Wrocławiu) wykorzystane będą wszystkie aktualnie dostępne możliwości kompleksowego rozpoznawania i leczenia chorób układu krążenia, prowadzone badania w zakresie medycyny sercowo-naczyniowej (obejmujące m.in. innowacyjne metody leczenia chorób serca). Rozbudowa i modernizacja Oddziału Onkologii i Kliniki Kardiologii pozwoli na zwiększenie przyjęć pacjentów i leczonych w ramach ww. oddziału, co wynika z rosnących potrzeb epidemiologicznych i demograficznych. Powyższy cel zostanie osiągnięty  poprzez poprawę efektywności systemu ochrony zdrowia w zakresie realizacji wysokospecjalistycznych świadczeń medycznych  w kluczowych obszarach ze względu na trendy epidemiologiczne oraz zasoby pracy do których należy kardiologia i onkologia.</t>
  </si>
  <si>
    <t xml:space="preserve">Zakres projektu obejmować będzie rozbudowę i modernizację bazy klinicznej Oddziału Onkologii i Kliniki Kardiologii i tym samym wydzielenie Uniwersyteckiego Centrum Chorób Serca. W zakresie rozbudowy Oddziału Onkologii i Kliniki Kardiologii, rozbudowa polegać ma głównie na adaptacji części administracyjnej szpitala w celu zmiany przeznaczenia użytkowania na pomieszczenia medyczne dla ww. komórek. Powyższe prowadzi na docelową zmianę przeznaczenia pomieszczeń komórek administracyjnych na komórki medyczne, świadczące usługi medyczne. Na obszarze aktualnie funkcjonującego Oddziału Onkologii planowane  są także prace renowacyjne. Powierzchnia, która obejmować będzie roboty budowlane szacowana jest w łącznej wartości dla Kliniki Kardiologii i Oddziału Onkologii na poziomie 1374 m2, z czego ok. 607 m2 stanowić będzie Klinika Kardiologii a 767 m2 Oddział Onkologii. Roboty budowlane obejmować będą m.in. roboty rozbiórkowe, prace tynkarskie i okładzinowe. Ponadto wykonane będą posadzki, sufity, prace malarskie, stolarka. Niniejsze roboty budowlane dotyczyć będą zarówno Kliniki Kardiologii jak i Oddziału Onkologii. Ponadto planowany jest zakup   wyposażenia administracyjno/biurowego, wyposażenia socjalno-bytowego oraz wyposażenia medycznego  na potrzeby rozbudowanych i zmodernizowanych pomieszczeń przeznaczonych na cele Kliniki Kardiologii i Oddział Onkologii. </t>
  </si>
  <si>
    <t xml:space="preserve">Projekt jest zgodny z aktualnie obowiązującymi mapami potrzeb tj.:
- Mapą potrzeb zdrowotnych w zakresie lecznictwa szpitalnego dla województwa dolnośląskiego, 
-Mapą potrzeb zdrowotnych dla Polski, 
-Mapą potrzeb zdrowotnych w zakresie kardiologii dla województwa dolnośląskiego. Podsumowanie, 
-Mapą potrzeb zdrowotnych w zakresie onkologii dla województwa dolnośląskiego. Podsumowanie.
Projekt jest zgodny z aktualnie obowiązującymi mapami potrzeb tj.:
- Mapą potrzeb zdrowotnych w zakresie lecznictwa szpitalnego dla województwa dolnośląskiego, 
-Mapą potrzeb zdrowotnych dla Polski, 
-Mapą potrzeb zdrowotnych w zakresie kardiologii dla województwa dolnośląskiego. Podsumowanie, 
-Mapą potrzeb zdrowotnych w zakresie onkologii dla województwa dolnośląskiego. Podsumowanie.
Mapa potrzeb dla Polski i wnioski w niej zapisane w rozdziale 3.3.33 Oddział kardiologiczny (w tym ink), str. 1460 wskazują na ewidentny wzrost ilości hospitalizacji w przedmiotowym obszarze do 2031 r.. Tożsama sytuacja odnosi się do chorób nowotworowych, co potwierdzają zapisy Mapy Potrzeb dla Polski w rozdziale 3.3.48 Oddział onkologii klinicznej oraz pozostałe świadczenia w ramach chemioterapii, str. 1502. Ww. sytuacja odnosi się nie tylko do wzrostu hospitalizacji dla województwa dolnośląskiego ale dla całej Polski w ciągu najbliższej dekady, aż do 2031 r.
Ponadto Mapy potrzeb zdrowotnych w zakresie chorób kardiologicznych i onkologicznych dla województwa dolnośląskiego  szacują, że w okresie 2015-2025 w województwie dolnośląskim zachorowalność na choroby układu krążenia wzrośnie z poziomu 29,7 tys. do poziomu 33,4 tys., tożsama sytuacja odnosi się do chorób nowotworowych - onkologicznych. Jednocześnie województwo dolnośląskie w 2012 r. było na 5 tym miejscu pod względem zachorowalności na nowotwory – Mapa potrzeb w zakresie chorób nowotworowych dla województwa dolnośląskiego, akapit „Zachorowalność na choroby nowotworowe”. 
Mapa potrzeb zdrowotnych w rozdziale 1.3 Umieralność w Polsce, zwraca uwagę na „najwyższą umieralność w Polsce  w latach 2013-2015 z powodu chorób kardiologicznych, będących przyczyną 25,5 % ogółu zgonów w analizowanym okresie, - choroby onkologiczne – 23,3% ogółu zgonów.” „Choroby kardiologiczne spowodowały 296 038 zgonów, rzeczywisty współczynnik umieralności w Polsce wynosił 256,4 na 100 tys. ludności. […] Choroby onkologiczne były przyczyną 269 966 zgonów, rzeczywisty współczynnik umieralności dla Polski wynosił 233,9 na 100 tys. ludności”. 
Tym samym Mapa potrzeb zdrowotnych dla województwa dolnośląskiego w zakresie chorób onkologicznych (część I Aspekty demograficzne i epidemiologiczne), akapit „Zgodny z powodu chorób onkologicznych” (str. 4) wskazuje, iż „nowotwory były co drugą co do częstości przyczyna zgonów mieszkańców woj. dolnośląskiego (podobnie jak w przypadku pozostałych województw)”. Jeszcze bardziej „dramatyczna” sytuacja kształtuje się w aspekcie chorób układu krążenia. Mapa potrzeb zdrowotnych w zakresie chorób kardiologicznych dla województwa dolnośląskiego (część I Aspekty demograficzne i epidemiologiczne), akapit: „Zgony z powodu chorób kardiologicznych” (str. 4) wskazuje, iż „choroby serca są pierwszą co do częstości przyczyną zgonów mieszkańców woj. dolnośląskiego, podobnie jak w przypadku wszystkich pozostałych województw. W 2013 r. były one odpowiedzialne za 26,4% ogółu zgonu mieszańców województwa […]”.
Analizując powyższe nasuwa się jeden wniosek choroby układu krążenia i nowotworowe to dwie najczęstsze przyczyny zgonów na teranie województwa dolnośląskiego, ale i nie tylko. Biorąc pod uwagę epidemiologię chorób, a co za tym idzie siedzący tryb życia, papierosy, alkohol, zła dieta itp., wzrasta drastycznie konieczność kompleksowego leczenia, które pozwoli na zmniejszenie umieralności pacjentów ze schorzeniami z ww. zakresów. Niniejszy projekt ma za zadanie zapewnienie jak najszybszego dostępu do wysokospecjalistycznych świadczeń pacjentów i tym samym przeprowadzenie kompleksowego leczenia i diagnostyki na jak najwcześniejszym etapie choroby. Działania zaplanowane w projekcie nie pokrywają się z innymi przedsięwzięciami o takim samym charakterze, gdyż bowiem w szpitalu podejmowane są kroki ku rozbudowie niniejszych obszarów medycznych. 
</t>
  </si>
  <si>
    <t>Prace remontowo-budowlane na potrzeby Kliniki Kardiologii,  Oddziału Onklogii w budynku H Uniwersyteckiego Szpitala Klinicznego</t>
  </si>
  <si>
    <t>Przebudowa i modernzacja pomieszczeń na potrzeby Kliniki Kardiologii, Oddziału Onkologii w budynku H Uniwersyteckiego Szpitala Klinicznego zgodnie z koncepcją wyodrębienia w ramach aktualnych struktur USK Uniwersyteckiego Centrum Chorób Serca</t>
  </si>
  <si>
    <t>Zakup aparatury medycznej i pozostałego wyposażenia</t>
  </si>
  <si>
    <t xml:space="preserve">Zakup aparatury medycznej i pozostałego wyposażenia na potrzeby Kliniki Kardiologii  i Oddziału Onkologii </t>
  </si>
  <si>
    <t>Promocja projektu</t>
  </si>
  <si>
    <t>Koszty pośrednie</t>
  </si>
  <si>
    <t>Koszty zarządzania i rozliczania projektu</t>
  </si>
  <si>
    <t xml:space="preserve">Rozbudowa i doposażenie szpitala celem utworzenia Szpitalnego Oddziału Ratunkowego w Samodzielnym Publicznym Zakładzie Opieki Zdrowotnej Ministerstwa Spraw Wewnętrznych i Administracji w Katowicach im. Sierżanta Grzegorza Załogi </t>
  </si>
  <si>
    <t>SAMODZIELNY PUBLICZNY ZAKŁAD OPIEKI ZDROWOTNEJ MINISTERSTWA SPRAW WEWNĘTRZNYCH I ADMINISTRACJI W KATOWICACH IM. SIERŻANTA GRZEGORZA ZAŁOGI, ul. Głowackiego 10, 40-052 Katowice</t>
  </si>
  <si>
    <t>KATOWICKI</t>
  </si>
  <si>
    <t>9.1 Infrastruktura ratownictwa medycznego</t>
  </si>
  <si>
    <t>Michał Rynkiewicz, Departament Funduszy Europejskich i e-Zdrowia, główny specjalista, 
tel. 22 53 00 175, e-mail:m.rynkiewicz@mz.gov.pl
Małgorzata Iwanicka-Michałowicz,  DepartamentFunduszy Europejskich i e-Zdrowia, naczelnik, 
tel. 22 53 00 396, e-mail: m.iwanicka@mz.gov.pl</t>
  </si>
  <si>
    <t>Narzędzie 6 Utworzenie nowych SOR powstałych od podstaw lub na bazie istniejących izb przyjęć ze szczególnym uwzględnieniem stanowisk wstępnej intensywnej terapii (roboty budowlane, doposażenie) [C]</t>
  </si>
  <si>
    <t xml:space="preserve">Utworzenie nowych szpitalnych oddziałów ratunkowych, powstałych od podstaw lub na bazie istniejących izb przyjęć ze szczególnym uwzględnieniem stanowisk wstępnej intensywnej terapii.
</t>
  </si>
  <si>
    <t>Zgodnie ze Szczegółowym Opisem Osi Priorytetowych Programu Operacyjnego Infrastruktura i Środowisko, w trybie pozakonkursowym mogą być wybrane wyłącznie projekty o strategicznym znaczeniu dla społeczno-gospodarczego rozwoju kraju, regionu lub obszaru lub projekty dotyczące realizacji zadań publicznych. Niniejszy projekt ma znaczenie strategiczne dla systemu ratownictwa medycznego w Polsce. Szpitalny Oddział Ratunkowy udziela pomocy w trybie nagłym pacjentom znajdującym się w stanie nagłego zagrożenia zdrowotnego. Pomoc obejmuje również świadczenia, które ze względu na stan zdrowia pacjenta wymagają niezwłocznego podjęcia czynności związanych z diagnostyką i leczeniem. Celowość realizacji niniejszego projektu w trybie pozakonkursowym wynika również z faktu umieszczenia planowanego do utworzenia SOR w Wojewódzkim Planie Działania Systemu Państwowego Ratownictwa Medycznego.</t>
  </si>
  <si>
    <t>Realizacja projektu wpisuje się w cele następujacych dokumentów strategicznych:
Krajowe Ramy Strategiczne. Policy Paper dla ochrony zdrowia 2014-2020;
Strategia Sprawne Państwo 2020
Strategia Rozwoju Kraju 2020
Szczegółowy Opis Osi Priorytetowych POIiŚ
SOR wpisuje się też w potrzeby województwa w zakresie ratownictwa medycznego. Projekt jest zgodny z Ogólnokrajową mapą potrzeb zdrowotnych w zakresie ratownictwa medycznego i Wojewódzkim Planem Działania Systemu Państwowe Ratownictwo Medyczne.</t>
  </si>
  <si>
    <t xml:space="preserve">Realizacja przedmiotowego Projektu jest uzasadniona z punktu widzenia efektywności kosztowej. Zaprezentowany wariant charakteryzuje się najkorzystniejszą efektywnością kosztową przypadającą na jednego pacjenta i jednocześnie posiada większą funkcjonalność, która przełoży się na wyższą jakość świadczonych usług. Wnioskodawca będzie w stanie zapewnić płynność finansową projektu w czasie jego realizacji oraz w trakcie późniejszej eksploatacji wytworzonego majątku.
Główne korzyści ekonomiczne mierzalne z realizacji inwestycji to:
• przyszłe oszczędności w kosztach opieki zdrowotnej
• wzrost dobrobytu dla pacjentów i ich rodzin, mierzalny w kategoriach liczby unikniętych zgonów, wydłużenia oczekiwanego okresu życia pacjenta, jak i poprawy jakości życia pacjenta i jego rodziny dzięki uniknięciu choroby lub zastosowaniu skutecznego i szybszego leczenia oraz uniknięciu straty w produkcji, dzięki mniejszej liczbie dni roboczych utraconych przez pacjenta i jego rodzinę;
•  poprawa jakości i dostępności usług świadczonych przez Wnioskodawcę, co przyczyni się do zwiększenia dostępności świadczeń zdrowotnych dla pacjentów.
</t>
  </si>
  <si>
    <t>Celem projektu jest rozbudowa szpitala i poprawa infrastruktury sprzętowej  celem utworzenia Szpitalnego Oddziału Ratunkowego co przełoży się na poprawę bezpieczeństwa zdrowotnego społeczeństwa w przypadku stanu zagrożenia życia i zdrowia.</t>
  </si>
  <si>
    <t>Rozbudowa i przebudowa budynku Szpitala oraz zakup wyposażenia i aparatury medycznej służącej do ratowania życia i zdrowia ludności, w celu utworzenia Szpitalnego Oddziału Ratunkowego.
Niniejsza inwestycja realizowana przez MSWiA w Katowicach zapewni zabezpieczenie ludności w obszarze ratownictwa medycznego. Przewidziane do realizacji zadania będą miały odzwierciedlenie  w zwiększeniu skuteczności i efektywności świadczonych usług w obszarze SOR. Będą to m.in. zwiększenie liczby przyjmowanych pacjentów; zwiększenie skuteczności świadczeń usług medycznych - wykorzystanie wysokospecjalistycznego sprzętu medycznego oraz zapewnienie profesjonalnej diagnostyki; zwiększenie sprawności i bezawaryjności urządzeń medycznych, poprzez dostęp do nowych technologii; poprawa jakości opieki w zakresie zdrowia; ograniczenie regionalnych dysproporcji w infrastrukturze zdrowotnej w krajach Unii Europejskiej. 
Niniejsza inwestycja będzie obejmowała następujące działania:
1. Opracowanie niezbędnej dokumentacji technicznej.
2. Budowa SOR– roboty budowlane.
3. Nadzór inwestorski nad realizowanymi pracami.
4. Dostawa aparatury medycznej i wyposażenia.
5. Promocja projektu.</t>
  </si>
  <si>
    <t xml:space="preserve">Realizacja niniejszej inwestycji jest adekwatna do potrzeb w zakresie Państwowego Ratownictwa Medycznego. Szpitalny Oddział Ratunkowy został wpisany do Wojewódzkiego Planu Działania Systemu Państwowe Ratownictwo Medyczne jako planowany do uruchomienia (Planu Działania Systemu Państwowego Ratownictwa Medycznego dla Województwa Śląskiego, załącznik nr 18, str. 3). Projekt jest zgodny z ogólnokrajową mapą potrzeb zdrowotnych w zakresie ratownictwa medycznego – Mapa Infrastruktura Systemu Państwowego Ratownictwa Medycznego w Polsce. Potwierdzeniem dla realizacji przedsięwzięcia jest brak wystarczającej liczby SOR na terenie miasta Katowice. Obecnie w województwie śląskim funkcjonuje 12 szpitalnych oddziałów ratunkowych, które udzielają świadczeń opieki zdrowotnej, w ramach całodobowej gotowości, polegających na wstępnej diagnostyce oraz podjęciu leczenia w zakresie niezbędnym dla stabilizacji funkcji życiowych osób, które znajdują się w stanie nagłego zagrożenia zdrowotnego. W Katowicach - które zamieszkuje obecnie największa liczba ludności w województwie śląskim (299 910 osób) (str. 31 Planu Działania Systemu Państwowego Ratownictwa Medycznego dla Województwa Śląskiego, Aktualizacja nr 2/2018), funkcjonuje jedynie 1 Szpitalny Oddział Ratunkowy w SP Szpitalu Klinicznym Nr 6 ŚUM Górnośląskiego Centrum Zdrowia Dziecka im. Jana Pawła II w Katowicach. Jak wynika z danych ujętych w ww. Wojewódzkim Planie w 2017r. w SOR funkcjonującym obecnie w Katowicach, liczba pacjentów w szpitalnym oddziale ratunkowym (bez przyjęć planowanych) wyniosła 31 193 (załącznik nr 5 Planu Działania (…). SP ZOZ MSWiA w Katowicach przyjmuje pacjentów nie tylko z terenu miasta Katowice, duża liczba leczonych to pacjenci spoza miasta Katowice. Potrzebę tworzenia nowych SOR ujęto także w zapisach Programu Ratownictwa i Ochrony Ludności na lata 2014–2020 – str. 39: Projekty dotyczące budowy lub remontu lotnisk/lądowisk dla śmigłowców ratunkowych wejdą w zakres rzeczowy projektów dotyczących: - tworzenia nowych SOR (…).
Zgodnie z zapisami Krajowych ram strategicznych Policy paper dla ochrony zdrowia na lata 2014–2020 – str. 54: Podstawową jednostką systemu PRM jest szpitalny oddział ratunkowy (SOR), będący komórką organizacyjną szpitala, w której udzielane są świadczenia opieki zdrowotnej osobom w stanie nagłego zagrożenia zdrowotnego. Określenie liczb i rozmieszczenia SOR-ów, jest wypadkową uwzgledniającą kryterium zapewnienia odpowiedniego czasu dotarcia z miejsca zdarzenia do SOR-u (standard tzw. „złotej godziny”), możliwości organizacyjne i infrastrukturalne szpitali oraz kryterium liczby mieszkańców (z uwzględnieniem średniej krajowej około 150 tys. osób na jeden SOR). W dokumencie tym uwzględniono potrzebę tworzenia nowych SOR (str. 150): Biorąc pod uwagę założenia organizacyjne ujęte w Programie Zintegrowane Ratownictwo Medyczne zgodnie, z którym na 150 tys. ludności powinien przypadać minimum jeden SOR (…) trzeba stwierdzić, że nadal występują luki w dostępie do tej infrastruktury. Według danych MZ w celu osiągnięcia niezbędnego minimum pozwalającego na odciążenie SOR, które obsługują zbyt dużą populację mieszkańców Polski, należy utworzyć 32 dodatkowe jednostki. 
Utworzenie oddziału jest uzasadnione jego lokalizacją – nowoutworzony Szpitalny Oddział Ratunkowy położony będzie w ścisłym centrum miasta Katowice położony w odległości od dworca PKP i PKS KATOWICE - 1,4 km, od autostrady A4 – 800 metrów, od lotniska Katowice Muchowiec - 2,9 km. W Centrum Miasta będzie to jedyna placówka Szpitalnego Oddziału Ratunkowego. Dzięki usytuowaniu w takiej lokalizacji możliwe będzie skrócenie czasu dotarcia do SOR pacjentów. Dodatkowym argumentem dla tworzenia nowego SOR jest bliskość rozbudowanej sieci połączeń komunikacyjnych. Województwo ma najgęstszą w kraju sieć dróg ekspresowych i autostrad, dodatkowo przez Śląskie przebiegają paneuropejskie korytarze transportowe. Krzyżują się tu autostrady A4 i A1, łączące zachód ze wschodem oraz północ z południem kontynentu. Celowym jest także wsparcie SOR Szpitala MSW ze względu na wzrost bezpieczeństwa zdrowotnego i poprawę efektywności systemu ochrony zdrowia.
</t>
  </si>
  <si>
    <t>2020.IV</t>
  </si>
  <si>
    <t>Opracowanie dokumentacji technicznej</t>
  </si>
  <si>
    <t xml:space="preserve">Dokumentacja techniczna niezbędna do wykonania robót budowlanych, obejmuje między innymi: program funkcjonalno-użytkowy i projekt budowlany. </t>
  </si>
  <si>
    <r>
      <t>Wykonanie niezbędnych robót budowlanych.</t>
    </r>
    <r>
      <rPr>
        <sz val="10"/>
        <color rgb="FFFF0000"/>
        <rFont val="Calibri"/>
        <family val="2"/>
        <charset val="238"/>
        <scheme val="minor"/>
      </rPr>
      <t xml:space="preserve"> </t>
    </r>
  </si>
  <si>
    <t>Nadzór inwestorski</t>
  </si>
  <si>
    <t>W ramach zadania prowadzony będzie nadzór nad robotami budowlanymi.</t>
  </si>
  <si>
    <t>Zakup niezbędnego wyposażenia medycznego dla SOR zgodnie z Rozporządzeniem Ministra Zdrowia w sprawie szpitalnego oddziału ratunkowego.</t>
  </si>
  <si>
    <t>Wnioskodawca podejmie działania informacyjne i promocyjne w celu informowanie opinii publicznej (w tym odbiorców rezultatów projektu) o udziale pomocy otrzymanej ze środków UE w projekcie realizowanym w ramach Programu Operacyjnego Infrastruktura i Środowisko 2014-2020.
W związku z realizacją projektu, Wnioskodawca zamieści na ternie placówki tablicę informacyjną, która zostanie zastąpiona tablicą pamiątkową.</t>
  </si>
  <si>
    <t xml:space="preserve">Koszty związane z zarządzaniem i rozliczeniem projektu. </t>
  </si>
  <si>
    <t xml:space="preserve">regiony słabiej rozwinięte 1 090 529/ region lepiej rozwinięty 140 211 </t>
  </si>
  <si>
    <t>brak danych</t>
  </si>
  <si>
    <t>regiony słabiej rozwinięte 79/ region lepiej rozwinięty 11</t>
  </si>
  <si>
    <t>Liczba wspartych podmiotów leczniczych udzielających świadczeń ratownictwa medycznego lub jednostek organizacyjnych szpitali wyspecjalizowanych w zakresie udzielania świadczeń niezbędnych dla ratownictwa medycznego</t>
  </si>
  <si>
    <t xml:space="preserve">regiony słabiej rozwinięte 358 000 000/ region lepiej rozwinięty 40 000 000 </t>
  </si>
  <si>
    <t>Liczba wybudowanych lotnisk/lądowisk dla śmigłowców</t>
  </si>
  <si>
    <t xml:space="preserve">regiony słabiej rozwinięte 20/region lepiej rozwinięty 4 </t>
  </si>
  <si>
    <t>Liczba przebudowanych lotnisk/lądowisk dla śmigłowców</t>
  </si>
  <si>
    <t>regiony słabiej rozwinięte 34/ region lepiej rozwinięty 2</t>
  </si>
  <si>
    <t>Narzędzie 6</t>
  </si>
  <si>
    <t>Poprawa jakości diagnostyki i leczenia w Oddziale Chorób Wewnętrznych Samodzielnego Publicznego Zakładu Opieki Zdrowotnej Ministerstwa Spraw Wewnętrznych i Administracji w Koszalinie</t>
  </si>
  <si>
    <t>Samodzielny Publiczny Zakład Opieki Zdrowotnej Ministerstwa Spraw Wewnętrznych i Administracji w Koszalinie</t>
  </si>
  <si>
    <t>Miasto Koszalin</t>
  </si>
  <si>
    <t>1. Wsparcie oddziałów oraz innych jednostek organizacyjnych szpitali ponadregionalnych udzielających świadczeń zdrowotnych stacjonarnych i całodobowych na rzecz osób dorosłych, dedykowanych chorobom układu krążenia  (roboty budowlane, doposażenie).
2. Wsparcie pracowni diagnostycznych oraz innych jednostek zajmujących się diagnostyką współpracujących z jednostkami wymienionymi w pkt 1  (roboty budowlane, doposażenie).</t>
  </si>
  <si>
    <r>
      <rPr>
        <sz val="10"/>
        <rFont val="Calibri"/>
        <family val="2"/>
        <charset val="238"/>
      </rPr>
      <t>Jako Samodzielny Publiczny Zakład Opieki Zdrowotnej MSWiA w Koszalinie posiadamy w swojej strukturze gabinety lekarzy rodzinnych, poradnie specjalistyczne, pracownie diagnostyczne oraz oddziały szpitalne, w tym Oddział Chorób Wewnętrznych. W 2017 roku lekarze w poradniach udzielili prawie 90 tysięcy porad, w Oddziale Chorób Wewnętrznych hospitalizowano 781 chorych. W populacji mieszkańców regionu koszalińskiego, szczególne znaczenie mają choroby układu krążenia, będące przyczyną dezaktywacji zawodowej oraz zgonów. Celem projektu jest poprawa zdrowia mieszkańców regionu, wydłużenie aktywności zawodowej oraz niwelowanie ryzyka jej przerwania z powodu choroby. Także zapewnienie dostępu do bezpłatnych badań diagnostycznych, zagwarantowanie opieki lekarzy specjalistów, oraz skrócenie czasu diagnostyki, które są istotnymi elementami realizacji wnioskowanego projektu. Realizacja projektu w efekcie ostatecznym będzie miała wpływ na zmniejszenie zachorowalności oraz ograniczenie społecznych nierówności w zdrowiu. Projekt przyczyni się do zmniejszenia  wskaźnika umieralności, gdyż koncentruje się na diagnostyce schorzeń o największym oddziaływaniu na ten wskaźnik oraz wpływa na jakość i bezpieczeństwo udzielanych świadczeń zdrowotnych. Przeprowadzenie remontu generalnego Oddziału Chorób Wewnętrznych pozwoli na zwiększenie powierzchni poprzez dołączenie do struktury oddziału dodatkowych pomieszczeń. Nowy podział sal chorych zapewni dostęp do wszystkich łóżek z trzech stron w tym z dwóch dłuższych. Dostosowaniu będą podlegały węzły sanitarne dla pacjentów i  personelu. Remont oddziału pozwoli na utrzymanie dotychczasowych 22 łóżek, bez konieczności ich redukowania oraz umożliwi dodanie dodatkowych łóżek. Pacjenci są najczęściej przyjmowani w celach diagnostycznych co jest ściśle powiązane z koniecznością doposażenia bazy sprzętowej np. Pracowni Diagnostyki Obrazowej. W ramach projektu planowany jest zakup specjalistycznej aparatury i sprzętu medycznego, tj. stacjonarny aparat RTG oraz aparat USK konieczne do szybkiej diagnostyki w zakresie chorób kardiologicznych. Dodatkowo Oddział zostanie wyposażony w nowe łóżka i szafki przyłóżkowe, a pomieszczenia będą wyposażone w sprzęt socjalno-bytowy.
Jako SP ZOZ MSWiA w Koszalinie należymy do sieci jednostek podległych bezpośrednio Ministrowi Spraw Wewnętrznych i Administracji, co nakłada na nasz Zakład szereg dodatkowych zadań takich jak ciągła gotowość i zapewnienie świadczeń opieki medycznej zgodnie z Ustawą z 31 lipca 1981 r. o wynagrodzeniach osób zajmujących kierownicze stanowiska państwowe (art. 5a Ustawy, tj. Dz.U. z2017 r., nr 1998). Jesteśmy jednostką, w której leczą się funkcjonariusze służb podległych MSWiA oraz podejmujemy działania mające na celu wzmocnienie mechanizmów reagowania na wypadek ataków terroru. Nasze działania mają wpływ na wzmocnienie resortowej służby zdrowia, co zwiększa bezpieczeństwo wewnętrzne Państwa. Dodatkowo, ze względu na lokalizację naszej jednostki w regionie nasilonego ruchu turystycznego w pasie nadmorskim, udzielamy świadczeń w ramach NiŚPL, Izby Przyjęć i Oddziału Wewnętrznego nie tylko mieszkańcom regionu, ale także bardzo dużej liczbie turystów z całej Polski oraz turystom zagranicznym, odciążając  jedyną jednostkę medyczną mogącą w najbliższej okolicy  zaopatrzyć potrzebujących - Szpital Wojewódzki w Koszalinie.  Dlatego tak ważna jest realizacja działań założonych w projekcie ze względu  na strategiczne znaczenie dla społeczno-gospodarczego rozwoju nie tylko regionu koszalińskiego, zachodniopomorskiego ale całego kraju.</t>
    </r>
    <r>
      <rPr>
        <b/>
        <sz val="10"/>
        <rFont val="Calibri"/>
        <family val="2"/>
        <charset val="238"/>
      </rPr>
      <t xml:space="preserve">
</t>
    </r>
    <r>
      <rPr>
        <b/>
        <sz val="10"/>
        <color rgb="FF5F9F5F"/>
        <rFont val="Calibri"/>
        <family val="2"/>
        <charset val="238"/>
      </rPr>
      <t xml:space="preserve">
</t>
    </r>
  </si>
  <si>
    <t xml:space="preserve">Przedstawiony projekt wpisuje się w  główne kierunki zmian w Polsce mające na celu obniżenie wskaźników zachorowalności i umieralności na choroby układu krążenia oraz poprawę jakości życia chorych. Jest zgodny z priorytetami i celami przyjętymi do realizacji w następujących dokumentach strategicznych:
- Policy Paper dla ochrony zdrowia na lata 2014-2020,
- Szczegółowy Opis Osi Priorytetowych Programu Operacyjnego Infrastruktura i Środowisko,
- Długookresowa strategia rozwoju kraju 2030,
- Strategia Rozwoju Kraju 2020,
- Strategia Rozwoju Kapitału Ludzkiego,
- Strategia Sprawne Państwo.
Projekt nie jest uwzględniony w Kontrakcie Terytorialnym. 
Realizacja wnioskowanego projektu jest zgodna z założeniami określonymi w  Policy Paper dla ochrony zdrowia na lata 2014-2020, cel czwarty długoterminowy zakłada zwiększenie dostępności do wysokiej jakości usług zdrowotnych w priorytetowych, wynikających z uwarunkowań epidemiologicznych, dziedzinach medycyny (np. kardiologia, neurologia, medycyna ratunkowa, ortopedia i traumatologia, psychiatria). 
W odniesieniu do Szczegółowego opisu osi Priorytetowych Programu Operacyjnego Infrastruktura i Środowisko projekt jest zgodny z Celem Działania 9.2, który mówi o poprawie efektywności systemu ochrony zdrowia w kluczowych obszarach ze względu na trendy epidemiologiczne oraz zasoby pracy. W ramach działania realizowane będą projekty w zakresie infrastruktury ochrony zdrowia o charakterze ponadregionalnym w odniesieniu do wybranych specjalizacji kluczowych ze względu na istniejące trendy epidemiologiczne oraz demograficzne. Wsparcie dotyczyć będzie oddziałów szpitalnych w podmiotach leczniczych o znaczeniu ponadregionalnym dedykowanych chorobom, które stanowią najistotniejsze problemy zdrowotne osób dorosłych tj.: chorobom układu krążenia, układu kostno – stawowo – mięśniowego, układu oddechowego, psychicznym.
Dodatkowo projekt odpowiada na potrzeby określone w Strategii Rozwoju Kraju 2020, gdzie wskazano, że starzenie się ludności Polski to także poważne wyzwanie dla systemu ochrony zdrowia – konieczne będzie m.in. dopasowanie podaży usług zdrowotnych do zmieniającego się z uwagi na uwarunkowania demograficzne i epidemiologiczne popytu oraz wprowadzenie rozwiązań systemowych w zakresie opieki farmaceutycznej osób starszych. Konieczne są także działania z zakresu zdrowia publicznego (precyzyjnie adresowana profilaktyka, kampanie informacyjne i popularyzacyjne) realizowane na różnych poziomach (szkoła, praca, media) w zakresie chorób krążenia. 
Zgodnie ze Strategią Rozwoju Kapitału Ludzkiego 2020 projekt wpisuje się w cel 4 mówiący o poprawie zdrowia obywateli oraz efektywności systemu opieki zdrowotnej. 
W odniesieniu zaś do Strategii Sprawne Państwo wnioskowany projekt wpisuje się w celu 5 działanie 5.1.4. Poprawa jakości i bezpieczeństwa świadczeń zdrowotnych.
</t>
  </si>
  <si>
    <t>Realizacja wnioskowanego projektu będzie zakładała uzyskanie najlepszych efektów przy jak najmniejszych nakładach. Przy wyborze wariantów realizacji projektu  będzie kierował się  zarówno potrzebami pacjentów, personelu,  jak i przede wszystkim względami ekonomicznymi, społecznymi, technicznymi, przyrodniczymi. 
Wybrany do realizacji wariant będzie zgodny z założonymi celami projektu, przyczyni się do zwiększenia jakości i dostępności do świadczeń dedykowanych chorobom układu krążenia  oraz będzie dążył do maksymalnej efektywności kosztowej projektu, w zakresie samej inwestycji jak i przyszłych kosztów eksploatacyjnych. Brak realizacji wnioskowanego projektu może spowodować konieczność zmniejszenia o 5 liczby łóżek w Oddziale Chorób Wewnętrznych SP ZOZ MSWiA w Koszalinie. Prognozując taką możliwość szacujemy zmniejszenie przychodów o 309 033 zł w skali roku. Realizacja projektu pozwoli na utrzymanie dotychczasowej liczby łóżek i poprawi jakość pobytu w oddziale oraz zwiększy poziom bezpieczeństwa pacjentów jak i personelu sprawującego nad nimi opiekę. Dodatkowo po zakończeniu prac inwestycyjnych będzie możliwość wdrożenie działań reorganizacyjnych w celu maksymalnego wykorzystania posiadanej infrastruktury, co przeniesie się na zmniejszenie kosztów funkcjonowania SP ZOZ MSWiA w Koszalinie poprzez sprawniejszą pracę personelu medycznego.</t>
  </si>
  <si>
    <t xml:space="preserve">Celem projektu jest poprawa jakości diagnostyki i leczenia mająca bezpośrednie przełożenie na poprawę zdrowia  populacji objętej działaniem naszego oddziału, wydłużenie aktywności zawodowej oraz niwelowanie ryzyka jej przerwania z powodu choroby. Zapewnienie dostępu do nieodpłatnych badań diagnostycznych najwyższej jakości, zagwarantowanie opieki lekarzy specjalistów oraz skrócenie czasu diagnostyki są istotnymi elementami realizacji wnioskowanego projektu. W efekcie dążymy do ograniczenia społecznych nierówności w zdrowiu. </t>
  </si>
  <si>
    <r>
      <t xml:space="preserve">Projekt jest zgodny z aktualnie obowiązującymi Mapami potrzeb zdrowotnych dla kraju i dla regionu.  Zasadność realizacji projektu potwierdzają dane statystyczne zgromadzone przez Główny Urząd Statystyczny oraz wskazane w Mapach potrzeb zdrowotnych w zakresie chorób kardiologicznych dla województwa zachodniopomorskiego, które pokrywają się z Mapami potrzeb zdrowotnych w zakresie kardiologii dla Polski.
Zgodnie z „Mapą potrzeb zdrowotnych w zakresie kardiologii dla Polski” oraz „Mapą potrzeb zdrowotnych w zakresie kardiologii dla województwa zachodniopomorskiego – Podsumowanie” Część III „Prognozy potrzeb zdrowotnych” - na przestrzeni prognozowanych lat (2016-2029) same zmiany w strukturze ludności względem wieku, płci, miejsca zamieszkania spowodują zwiększenie zapotrzebowania na procedury realizowane w pracowniach hemodynamicznych o 17,7%. Biorąc powyższe pod uwagę zwiększy się zapotrzebowanie na skuteczną i szybką diagnostykę kardiologiczną. Uwzględniając wyłącznie procesy demograficzne szacuje się, że zachorowalność wzrośnie z poziomu 17 tys. do poziomu 19,5 tys. ( +2,5 tys.; +14%; 11. najwyższa wartość w kraju). Pod względem dynamiki wzrostu zachorowalności województwo jest na miejscu 4. w Polsce. 
W Polsce w 2015 roku będzie 377 tys. pacjentów chorujących na co najmniej jedną z dolegliwości kardiologicznych i wzrośnie aż do 426 tys. w roku 2025. Oznacza to prawie trzynastoprocentowy wzrost w ciągu 10 lat.
Wszystkie powyższe dane wskazują na konieczność przygotowania się jednostek opieki zdrowotnej do zwiększonej ilości diagnostyki w jak najwcześniejszym stadium choroby, w celu zastosowania jak najskuteczniejszego leczenia.
</t>
    </r>
    <r>
      <rPr>
        <b/>
        <sz val="10"/>
        <rFont val="Calibri"/>
        <family val="2"/>
        <charset val="238"/>
      </rPr>
      <t xml:space="preserve">
</t>
    </r>
  </si>
  <si>
    <t>Sporządzenie studium wykonalności, uzyskanie opinii o celowości inwestycji</t>
  </si>
  <si>
    <t>Prace modernizacyjne</t>
  </si>
  <si>
    <t>Remont Oddziału Chorób Wewnętrznych SP ZOZ MSWiA w Koszalinie. W ramach prac remontowo-modernizacyjnych zostanie wykonane: zwiększenie powierzchni oddziału; wykonany zostanie nowy podział pomieszczeń poprzez wyburzenie ścianek działowych i postawienie nowych; wstawione zostaną nowe drzwi do pomieszczeń, wymienione zostaną posadzki; we wszystkich pomieszczeniach naprawione zostaną tynki i malowanie ścian; wykonana zostanie modernizacja instalacji elektrycznej, wentylacyjnej oraz instalacji gazów medycznych; wymiana instalacji wodno-kanalizacyjnej z armaturą. Dodatkowo planowana jest wymiana windy w istniejącym szybie windowym w celu sprowadzenia windy do poziomu piwnicznego gdzie zlokalizowanaa zostanie centralna stacja mycia łóżek</t>
  </si>
  <si>
    <t>Zakup sprzętu medycznego  i wyposażenia socjalno - bytowego</t>
  </si>
  <si>
    <t>Zakup stacjonarnego aparatu RTG</t>
  </si>
  <si>
    <t>Zakup łóżek szpitalnych oraz szafek przyłóżkowych do oddziału szpitalnego</t>
  </si>
  <si>
    <t>Zakup wyposażenia socjalno-bytowego</t>
  </si>
  <si>
    <t>Zakup aparatu do ultrasonokardiografii</t>
  </si>
  <si>
    <t xml:space="preserve">W wyniku realizacji projektu planowane jest zmodernizowanie Oddziału Chorób Wewnętrznych w celu spełnienia wymagań określonych w rozporządzeniu Ministra Zdrowia z dnia 26 czerwca 2012 r. w sprawie szczegółowych wymagań, jakim powinny odpowiadać pomieszczenia i urządzenia podmiotu wykonującego działalność leczniczą. Przeprowadzenie remontu generalnego Oddziału Chorób Wewnętrznych pozwoli na zwiększenie powierzchni poprzez dołączenie do struktury oddziału dodatkowych pomieszczeń. Nowy podział sal chorych zapewni dostęp do wszystkich łóżek z trzech stron w tym z dwóch dłuższych. Modernizacji będą podlegały węzły sanitarne dla pacjentów i  personelu. Remont oddziału pozwoli na zwiększenie liczby łóżek. Pacjenci są najczęściej przyjmowani do oddziału w celach diagnostycznych, co jest ściśle powiązane z koniecznością doposażenia bazy sprzętowej Pracowni Diagnostyki Obrazowej oraz Poradni Kardiologicznej. W ramach prac remontowo-modernizacyjnych zostanie wykonane: zwiększenie powierzchni oddziału; wykonany zostanie nowy podział pomieszczeń poprzez wyburzenie ścianek działowych i postawienie nowych; wstawione zostaną nowe drzwi do pomieszczeń, wymienione zostaną posadzki; we wszystkich pomieszczeniach naprawione zostaną tynki i malowanie ścian; wykonana zostanie modernizacja instalacji elektrycznej, wentylacyjnej oraz instalacji gazów medycznych; wymiana instalacji wodno-kanalizacyjnej z armaturą. Dodatkowo planowana jest wymiana windy w istniejącym szybie windowym w celu sprowadzenia windy do poziomu piwnicznego gdzie zlokalizowana zostanie centralna stacja mycia łóżek.
W ramach projektu planowany jest zakup specjalistycznej aparatury i sprzętu medycznego takiego jak stacjonarny aparat RTG oraz aparat USK - konieczne do szybkiej diagnostyki w zakresie chorób kardiologicznych.
Pracownia Diagnostyki Obrazowej co roku wykonuje ponad 13 000 badań radiologicznych, posiadany obecnie aparat RTG jest w bardzo dużym stopniu wyeksploatowany (rok produkcji 1993), a ryzyko awarii rośnie. Brak prawidłowego zabezpieczenia diagnostyki rentgenowskiej może wstrzymać pracę oddziału. Zakup stacjonarnego aparatu RTG zwiększy bezpieczeństwo badań radiologicznych ze względu na coraz bezpieczniejsze technologie chroniące w coraz większym stopniu pacjenta jak i personel podczas ekspozycji. Zakup aparatu RTG jest zgodny z rozporządzeniem Ministra Zdrowia z dnia 22 listopada 2013 r. w sprawie świadczeń gwarantowanych z zakresu lecznictwa szpitalnego, gdzie w paragrafie 4, pkt 1, ppkt 4, litera a, wskazane jest, że jako Świadczeniodawca udzielający świadczeń gwarantowanych w trybie hospitalizacji i hospitalizacji planowej, powinniśmy zapewnić całodobowy dostęp do badań RTG w lokalizacji.
Zakup aparatu USK (Ultrasonokardiografia)  jest zgodny z rozporządzeniem Ministra Zdrowia z dnia 22 listopada 2013 r. w sprawie świadczeń gwarantowanych z zakresu lecznictwa szpitalnego, gdzie w paragrafie 4, pkt 1, ppkt 4, litera b, wskazane jest, że jako Świadczeniodawca udzielający świadczeń gwarantowanych w trybie hospitalizacji i hospitalizacji planowej, powinniśmy zapewnić całodobowy dostęp do badań ultrasonograficznych (USG), zgodnych z profilem udzielanych świadczeń. Badanie USK to badanie USG wykorzystujące zjawisko echa ultradźwięków z opcją kardiologiczną, pozwalającą zbadać mięsień sercowy i jego pracę. To badanie nieinwazyjne, które pozwala ocenić budowę i działanie zastawek serca, dokonać pomiaru wielkości i pracy komór serca oraz zdiagnozować wady serca. Obecnie Odział Chorób Wewnętrznych korzysta z możliwości wykonania USK w Pracowni Diagnostyki Obrazowej. Badanie wykonywane jest na aparacie USG, które głównie wykorzystywane jest do diagnostyki schorzeń jamy brzusznej. Powoduje to długi czas oczekiwania na badanie USK. W ocenie lekarzy kardiologów 60% pacjentów  wymaga wykonania badania USK, w tym każdy pierwszorazowy chory, poddawany diagnostyce. Zakup nowego aparatu USG z opcją kardiologiczną pozwoli na prawidłową diagnostykę pacjentów z Oddziału Chorób Wewnętrznych.
</t>
  </si>
  <si>
    <t>Onkoinnowacje</t>
  </si>
  <si>
    <t>M. Olsztyn</t>
  </si>
  <si>
    <t xml:space="preserve">Realizacja projektu jest uzasadniona w związku z aktualnymi trendami epidemiologicznymi oraz demograficznymi. Uniwersytecki Szpital Kliniczny to dynamicznie rozwijająca się jednostka prowadząca wielokierunkową działalność - leczenie, badania naukowe, dydaktykę. Zakres świadczeń medycznych wynika głównie z trendów demograficznych oraz możliwości kadrowych, zaplecza lokalowego. Wymaga jednak doposażenia w wysoko specjalistyczną aparaturę medyczną. Lekarze Szpitala  prowadzą nie tylko standardowe operacje, ale także badania naukowe i wprowadzają innowacyjne zabiegi, na skale kraju oraz Europy. Uniwersytecki Szpital Kliniczny w Olsztynie dysponuje wysoce wykwalifikowanym i doświadczonym personelem, z którym możliwe jest stworzenie OnkoInnowacji i  nowoczesnej unikatowej placówki medycznej na najwyższym, europejskim poziomie. Przedmiotowy projekt dotyczy stworzenia placówki wysoko specjalistycznej świadczącej innowacyjne i kompleksowe usługi medyczne w zakresie nowotworów wątroby, trzustki, twarzo - czaszki, centralnego układu nerwowego oraz stworzenie warunków naukowo-edukacyjnych. Przy wykorzystaniu wysokospecjalistycznych kwalifikacji i umiejętności posiadanego personelu medycznego, co potwierdzają opisane powyżej osiągnięcia naukowe. Realizacja projektu zapewni utworzenie bazy kompleksowej diagnostyki oraz innowacyjnej leczenia nowotworów trzustki i wątroby oraz centralnego układu nerwowego, wskutek podniesienia jakości świadczonych usług w zakresie diagnostyki będzie możliwe podjęcie działań leczniczych metodami terapeutycznymi oraz ich translacja w kierunku terapii personalizowanej. Potencjał zaplecza naukowo-badawczego oraz realizacja projektu pozwolą na uczestnictwo kadr medycznych w współtworzeniu nowych procedur medycznych i terapii stosowanych w leczeniu ludzi.  Dokonane już w minionych latach (2015-2016) zakupy sprzętu i aparatury oraz zalanowany do zakupu sprzęt / wyposażenie są ściśle związane z wymaganiami rozporządzenia Ministra Zdrowia z dnia 22 listopada 2013 r. w sprawie świadczeń gwarantowanych z zakresu lecznictwa szpitalnego. Realizacja projektu ukierunkowuje działania z dziedziny leczenia chorych z rzadkimi nowotworami lub z bardziej powszechnymi nowotworami jak: wątroby, trzustki, twarzo - czaszki, centralnego układu nerwowego, u których wyczerpano możliwości leczenia standardowego, lub istnieją przeciwskazania, czy brak tolerancji leczenia standardowego, a chorzy nadal są w zadawalającym stanie klinicznym. Dodatkowo celem jest stworzenie podstaw dydaktycznych w nauczaniu akademickim oraz podyplomowym w kierunku rozwoju tego typu specjalistycznej diagnostyki i terapii jej efektów oraz personalizowanej terapii skojarzonej, w oparciu o bazę naukową oraz zdobywane doświadczenie kliniczne. Z racji niestandardowych metod diagnostyki molekularnej i specjalistycznego leczenia przeciwnowotworowego, adresatem klinicznym i dydaktycznym projektu są dziedziny związane z onkologią obejmujące specjalistów z następujących dziedzin: onkologia kliniczna, chirurgia onkologiczna, radioterapia, radiologia, medycyna nuklearna, hepatologia, gastroenterologia, endokrynologia, chirurgia wątroby i inne dziedziny kliniczne oraz pokrewne związane z szeroko pojętą opieką na chorym onkologicznym z zaangażowaniem organizacji pacjentów. Coraz większe możliwości „mikroterapii” w leczeniu przeciwnowotworowym stanowią uzupełnienie w postępowaniu oraz prowadzą do rozszerzenia możliwości terapeutycznych w onkologii. Jednocześnie techniki małoinwazyjne są zdecydowanie lepiej tolerowane przez chorych, ponieważ nie mają szeregu działań niepożądanych, związanych z tradycyjnymi metodami leczenia onkologicznego. Realizacja przedmiotowego projektu poprzez wprowadzenie innowacyjnych specjalistycznych sprzętów medycznych przy wykorzystaniu go przez wysoko wykwalifikowany personel medyczny umożliwi stworzenie innowacyjnej placówki onkologicznej stanowiącej przedsięwzięcie o strategicznym znaczeniu dla społeczno- gospodarczego rozwoju kraju w obszarze związanym ze zdrowiem obywateli a jego realizacja w trybie pozakonkursowym daje możliwośc wdrożenie działań na najwyższym poziomie. Przedstawiony projekt wpisuje się w  główne kierunki zmian w Polsce mające na celu obniżenie wskaźników zachorowalności i umieralności na choroby nowotworowe oraz poprawę jakości życia chorych w tym zakresie. Jest zgodny z priorytetami i celami przyjętymi do realizacji w następujących dokumentach strategicznych m. in.: Policy Paper dla ochrony zdrowia na lata 2014-2020, Szczegółowy Opis Osi Priorytetowych Programu Operacyjnego Infrastruktura i Środowisko, długookresowa strategia rozwoju kraju 2030, Strategia Rozwoju Kraju 2020, Strategia Rozwoju Kapitału Ludzkiego, Strategia Sprawne Państwo.
</t>
  </si>
  <si>
    <t xml:space="preserve">Przedstawiony projektwpisuje się w  główne kierunki zmian w Polsce mające na celu obniżenie wskaźników zachorowalności i umieralności na choroby nowotworowe oraz poprawę jakości życia chorych w tym zakresie. Jest zgodny z priorytetami i celami przyjętymi do realizacji w następujących dokumentach strategicznych:
- Policy Paper dla ochrony zdrowia na lata 2014-2020,
- Szczegółowy Opis Osi Priorytetowych Programu Operacyjnego Infrastruktura i Środowisko,
- Długookresowa strategia rozwoju kraju 2030,
- Strategia Rozwoju Kraju 2020,
- Strategia Rozwoju Kapitału Ludzkiego,
- Strategia Sprawne Państwo.
Projekt nie jest uwzględniony w Kontrakcie Terytorialnym. Projekt stanowi odpowiedź na potrzeby zdiagnozowane stanu aktualnego wskazane w „PRIORYTETY DLA REGIONALNEJ POLITYKI ZDROWOTNEJ WOJEWÓDZTWA WARMIŃSKO – MAZURSKIEGO” czyli zmniejszenie zachorowalności i przedwczesnej umieralności z powodu chorób nowotworowych.
To wszystko możliwe jest do osiągnięcia dzięki doposażeniu w wyroby medyczne w nowoczesny sprzęt umożliwiając zwiększenie liczby wykonywanych zabiegów, zwiększeniu dostępności, poprawę bezpieczeństwa pacjentów oraz kształceniu specjalistów. Ponadto warto podkreślić, iż cele określone w Strategii Społeczno- gospodarczej woj. Warmińsko- Mazurskiego, ukierunkowane na zwiększenie dostępu do wysokiej jakości usług publicznych, w tym zdrowotnych przyczynią się do zmniejszenia migracji ludności oraz uatrakcyjnienia regionu o największych brakach bytowych.
Realizacja projektu przyczyni się do zapewnienia najwyższej jakości obrazowania pacjenta poprzez wykorzystanie nowoczesnego sprzętu medycznego, pozwoli na krótszy czas wykonania samego badania z wysoką jakością obrazu pozwalającego na prawidłową diagnostykę oraz szybką interwencję leczniczą. Zapewnienie wysokiej jakości opieki zdrowotnej nabiera szczególnego znaczenia wobec niżu demograficznego oraz prognoz zwyżkowych populacji starzejącej się, narażonej na zwiększone ryzyko zachorowalności na choroby nowotworowe (które są najczęstszą przyczyną zgonów w województwie ale także w Polsce). </t>
  </si>
  <si>
    <t xml:space="preserve">Realizacja wnioskowanego projektu będzie zakładała uzyskanie najlepszych efektów przy jak najmniejszych nakładach. Przy wyborze wariantów realizacji projektu  będzie kierował się  zarówno potrzebami pacjentów, personelu,  jak i przede wszystkim względami ekonomicznymi, społecznymi, technicznymi, przyrodniczymi. 
Wybrany do realizacji wariant będzie zgodny z założonymi celami projektu, przyczyni się do zwiększenia jakości i dostępności do świadczeń dedykowanych chorobom onkologicznym  oraz będzie dążył do maksymalnej efektywności kosztowej projektu, w zakresie samej inwestycji jak i przyszłych kosztów eksploatacyjnych.
Planowane efekty realizacji projektu:
- zabezpieczenie medyczne w zakresie onkologii,
- zwiększenie liczby wykonywanych badań i zabiegów operacyjnych,
- możliwość kształcenia kadry medycznej z rejonów środkowo - wschodniej Europy (ranga najnowocześniejszego obiektu medycznego z wysokokwalifikowaną kadrą medyczną w północno - wschodniej Polsce),
- wdrażanie nowoczesnych metod diagnostycznych i leczniczych - z uwagi na współpracę z uczelnią,
- lepsze wykorzystanie potencjału ludzkiego i sprzętu do  prowadzenia badań i prac naukowych,
- współtworzenie nowych procedur leczenia pacjentów onkologicznych z całego kraju.
Wykonywanie zabiegów przy wykorzystaniu specjalistycznego sprzętu objętego projektem pozwala na skrócenie czasu hospitalizacji oraz zapewnienie szybszego powrotu do aktywności życiowej. W wyniku realizacji projektu Uniwersytecki Szpital Kliniczny w Olsztynie zostanie doposażony w sprzęt medyczny. Zakupiony sprzęt medyczny charakteryzować się będzie wysoką klasą energetyczną. Dzięki zastosowaniu nowoczesnych, energooszczędnych rozwiązań technologicznych projekt przyczyni się poprawy efektywności energetycznej, w szczególności do obniżenia zużycia energii. Zakupione urządzenia medyczne odpowiadają najnowocześniejszym technologiom. Projekt wpłynie pozytywnie na otaczające środowisko przyrodnicze.
</t>
  </si>
  <si>
    <t>Cel główny projektu to poprawa efektywności systemu ochrony zdrowia w kluczowych obszarach ze względu na trendy epidemiologiczne oraz zasoby pracy. 
Celem bezpośrednim projektu jest zwiększenie efektywności oraz dostępności leczenia chorób nowotworowych przez Uniwersytecki Szpital Kliniczny w Olsztynie. Projekt zakłada reorganizację wewnątrz podmiotu leczniczego, w celu maksymalizacji wykorzystania infrastruktury oraz personelu medycznego oraz działania w zakresie współpracy podmiotów leczniczych.Realizację działań przedmiotowego projektu wyszczególnionych w zakresie rzeczowo-finansowym przyczyni się do:
- zabezpieczenia medycznego regionu oraz całego kraju
- przeprowadzenia działań kształcenia wyspecjalizowanej kadry medycznej,
- zwiększenia liczby wykonywanych badań, zabiegów operacyjnych oraz podjęcie spersonalizowanych radio- i chemio- terapii,
- umożliwi kształcenie kadry medycznej z rejonów środkowo - wschodniej Europy (ranga najnowocześniejszego obiektu medycznego z wysokokwalifikowaną kadrą medyczną w północno - wschodniej Polsce),
- z uwagi na współpracę z uczelnią – projekt przyczyni się do wdrażania nowoczesnych metod diagnostycznych i leczniczych zapewniając tym samym proces opieki kompleksowego leczenia.</t>
  </si>
  <si>
    <t xml:space="preserve">Zakres projektu stanowi odpowiedź na zidentyfikowane problemy opisane w części uzasadnienia.
Uniwersytecki Szpital Kliniczny w Olsztynie posiada umowę o współpracy z Uniwersytetem Warmińsko-Mazurskim w Olsztynie w dziedzinie kształcenia studentów medycyny. Wydział Nauk Medycznych UWM prowadzi także kształcenie lekarzy, którzy rozwijają się dalej w Szpitalu pod okiem doświadczonych specjalistów. Na uwagę zasługuje fakt, że studenci z prężnie rozwijającego się Wydziału Nauk Medycznych UWM w Olsztynie mają możliwość nauki i pracy na oddziałach oraz klinikach USK w Olsztynie, co w wymierny sposób wpływa na jakość dydaktyki oraz poszerzania wiedzy przeddyplomowej lekarzy.
Przedmiotowy projekt dotyczy stworzenia placówki wysoko specjalistycznej świadczącej innowacyjne i kompleksowe usługi medyczne w zakresie nowotworów wątroby, trzustki, twarzo - czaszki, centralnego układu nerwowego oraz stworzenie warunków naukowo-edukacyjnych. Przy wykorzystaniu wysokospecjalistycznych kwalifikacji i umiejętności posiadanego personelu medycznego, co potwierdzają osiągnięcia naukowe opisane w części uzasadnienia. 
W wyniku realizacji projektu Uniwersytecki Szpital Kliniczny w Olsztynie zostanie doposażony w wysokospecjalistyczny sprzęt medyczny oraz zostaną przeprowadzone prace adaptacyjne celem dostosowania do instalacji zakupywanego sprzętu medycznego. Zakupiony sprzęt medyczny charakteryzować się będzie wysoką klasą energetyczną.  Dzięki zastosowaniu nowoczesnych, energooszczędnych rozwiązań technologicznych projekt przyczyni się do poprawy efektywności energetycznej, w szczególności do obniżenia zużycia energii. Zakupione urządzenia medyczne odpowiadają najnowocześniejszym technologiom, umożliwiając wykonywanie innowacyjnych procedur medycznych ratujących życie.
Efektywność leczenia chorób nowotworowych zarówno w województwie warmińsko-mazurskim jak i w skali całego kraju zwiększy się poprzez zakup wysokospecjalistycznego sprzętu dla poszczególnych komórek organizacyjnych Uniwersyteckiego Szpitala Klinicznego w Olsztynie m. in.: Klinika Chirurgii Ogólnej, Onkologicznej Wątroby i Trzustki, II Oddział Kliniczny Anestezjologii i Intensywnej Terapii, Klinika Kardiologii i Chorób Wewnętrznych, Klinika Otorynolaryngologii, Chorób Głowy i Szyi, Oddział Chirurgii Szczękowo-Twarzowej, Blok Operacyjny, Pracownia Endoskopii, Pracownia Histopatologii i Cytologii, umożliwiając w pełni wykorzystanie wysoko wykwalifikowanej i posiadającej wysokospecjalistyczne umiejętności kadry medycznej w zakresie świadczenia wysokospecjalistycznych usług medycznych oraz edukacji kolejnych specjalistów.    
Projekt ma również na celu dostosowanie infrastruktury szpitala do obowiązujących przepisów zawartych m.in. w Rozporządzeniu Ministra Zdrowia z dnia 26 czerwca 2012 r. w sprawie szczegółowych wymagań, jakim powinny odpowiadać pomieszczenia i urządzenia podmiotu wykonującego działalność leczniczą i wymogów stawianych przez NFZ.
Planowane w projekcie działania tj. doposażenie Klinik i Pracowni Uniwersyteckiego Szpitala Klinicznego w Olsztynie są uzasadnione z punktu widzenia rzeczywistego zapotrzebowania. Zapotrzebowanie we wnioskowane wyroby wykazała przeprowadzona analiza popytu. Planowany do zakupu sprzęt (ilość, parametry) jest adekwatny do zakresu udzielanych przez Szpital świadczeń opieki zdrowotnej z zakresu chorób nowotworowych.
Poprzez doposażenie Klinik i Pracowni, USK w Olsztynie będzie jednym z bardzo nielicznych ośrodków w Polsce, gdzie wobec epidemii nowotworów zostaną zastosowane małoinwazyjne metody leczenia, m.in. nowotworów wątroby, trzustki, mózgu, oraz innowacyjne metody rekonstrukcji z zastosowaniem płatów mikrochirurgicznych.
</t>
  </si>
  <si>
    <t xml:space="preserve">Zgodnie z Mapą potrzeb zdrowotnychw zakresie lecznictwa szpitalnego dla Polski w latach 2011-2013 w Polsce zanotowano ok. 281,1 tys. zgonów z powodu nowotworów ogółem (ok. 124,6 tys. wśród kobiet, 156,4 tys. wśród mężczyzn). Współczynnik rzeczywisty wyniósł 243,2 na 100 tys. ludności.
Najwyższe wartości standaryzowanego względem wieku wskaźnika umieralności (SMR) odnotowano w województwach: kujawsko-pomorskim (1,088), warmińsko-mazurskim (1,086) i pomorskim (1,079). "...Ponadto trudna sytuacja występuje w województwie warmińsko – mazurskim w zakresie zgonów spowodowanych nowotworami, chorobami układu oddechowego, chorobami nerwowymi oraz chorobami układu moczowo-płciowego." Mapa potrzeb zdrowotnychw zakresie lecznictwa szpitalnego dla Polski str. 39. Projekt jest zgodny z aktualnie obowiązującymi mapami potrzeb zdrowotnych zarówno dla woj. warmińsko-mazurskiego jak i całego kraju. W Polsce świadczenia do NFZ sprawozdawało 59 oddziałów chirurgii onkologicznej, z czego ponad połowa znajdowała się w 4 województwach (12 w województwie mazowieckim, 9 w dolnośląskim, po 5 w łódzkim i małopolskim). Prognozy zachorowalności na terenie województwa warmińsko-mazurskiego na lata 2015-2025 względem chorób onkologicznych zostały oparte głównie na prognozie demograficznej. Dodatkowym założeniem przyjętym przy opracowywaniu prognozy był brak wpływu postępu medycznego na zachorowalność na choroby onkologiczne. 
Zgodnie z oszacowaniami, w ciągu najbliższych lat nastąpi wzrost liczby nowych pacjentów ze schorzeniami onkologicznymi. 
W stosunku do drugiej najistotniejszej przyczyny zgonów, mianowicie nowotworów złośliwych w latach 2016–2029 przewidywany jest ciągły wzrost liczby nowych przypadków nowotworów złośliwych w Polsce. Zgodnie z prognozami zmiany liczy nowych przypadków nowotworów złośliwych (MPZ w zakresie onkologii dla woj. warmińsko-mazurskiego, str.130 ) w województwie warmińsko-mazurskim również zauważalna jest wyraźna tendencja wzrostowa w roku 2029 w stosunku do roku 2016 o 21,4%. Diagnoza potrzeb realizacji projektu poparta jest analizą Map potrzeb zdrowotnych (MPZ) dla województwa warmińsko-mazurskiego.
Mapy potrzeb zdrowotnych wykazują za najczęstszą przyczynę zgonów w województwie warmińsko-mazurskim nowotwory złośliwe, które odpowiedzialne są za 26% zgonów ogółem (26,8% mężczyzn, 25% kobiet). Wskaźniki określone w skali województwa są większe niż w przypadku całej Polski (odpowiednio 24,5%- ogółu, 26% mężczyzn, 22,8% kobiet).  Współczynnik rzeczywisty umieralności z powodu ogółu nowotworów mieszkańców woj. warmińsko-mazurskiego 240,7/100 tys. ludności jest niższy od ogólnopolskiego o 1%, przy czym różnica jest większa w przypadku kobiet (1,6%) niż mężczyzn (0,9%).Ta mała różnica wynika z korzystnej struktury wieku ludności województwa warmińsko-mazurskiego, gdyż po standaryzacji współczynników względem wieku (wartości SMR) nadwyżka umieralności mieszkańców województwa w stosunku do poziomu w całym kraju jest zdecydowanie większa i wynosi dla ogółu osób 8,3%, dla kobiet 6,3% , a dla mężczyzn 10,6%. Poziom umieralności względem podziału na płeć wynika, iż z powodu nowotworów złośliwych umiera 277,2 mężczyzn na 100 tys. ludności natomiast współczynnik kobiet wynosi 205,7.  Współczynnik rzeczywisty zgonów z powodu nowotworów mieszkańców województwa warmińsko-mazurskiego (240,7 na 100 tys. ludności) jest niższy od ogólnopolskiego o 1%, przy czym różnica jest większa w przypadku kobiet (1,6%) niż mężczyzn (0,9%). Ta mała różnica wynika z korzystnej struktury wieku ludności województwa warmińsko-mazurskiego, gdyż po standaryzacji współczynników względem wieku (wartości SMR) nadwyżka umieralności mieszkańców województwa w stosunku do poziomu w całym kraju jest zdecydowanie większa i wynosi 8,3% (dla kobiet 6,3% a dla mężczyzn 10,6%."
 </t>
  </si>
  <si>
    <t>2015.II</t>
  </si>
  <si>
    <t xml:space="preserve">Opracowanie dokumentacji aplikacyjnej i opinia o celowości </t>
  </si>
  <si>
    <t>Przygotowanie studium wykonalności oraz opłata za wydanie opinii o celowości inwestycji do działania</t>
  </si>
  <si>
    <t>Zarządzanie projektem - wydatki osobowe</t>
  </si>
  <si>
    <t>Wydatki osobowe dla pracowników Wnioskodawcy zaangażowanych do realizacji projektu</t>
  </si>
  <si>
    <t>Zarządzanie projektem - firma zewnętrzna</t>
  </si>
  <si>
    <t>Wydatki związane z  zaangażowaniem firmy zewnętrznej w celu prawidłowej realizacji projektu</t>
  </si>
  <si>
    <t>Realizacja robót budowlanych/prac adaptacyjnych/zakup sprzętu dla oddziałów oraz innych jednostek organizacyjnych szpitala</t>
  </si>
  <si>
    <t>Prace budowlane / zakup sprzętu / wyposażenia na potrzeby jednostek organizacyjnych Szpitala</t>
  </si>
  <si>
    <t>Zakupione zostaną:  tablica informacyjno-pamiątkowa, plakaty, ulotki, naklejki na asortyment. W ramach działań informacyjno-promocyjnych zostanie również przygotowana strona internetowa projektu oraz zorganizowana konferencja podsumowująca projekt wraz z konferencją prasową</t>
  </si>
  <si>
    <t>POIiŚ.9.P.237</t>
  </si>
  <si>
    <t>Rozbudowa Stacjonarnego Całodobowego Psychiatrycznego Oddziału dla Dorosłych w Samodzielnym Publicznym Zakładzie Opieki Zdrowotnej Szpitalu Specjalistycznym MSWiA w Jeleniej Górze</t>
  </si>
  <si>
    <t>POIiŚ.9.P.238</t>
  </si>
  <si>
    <t>Samodzielny Publiczny Zakład Opieki Zdrowotnej Szpital Specjalistyczny MSWiA w Jeleniej Górze, ul. Cieplicka 69-71, 58-560 Jelenia Góra</t>
  </si>
  <si>
    <t>jeleniogórski grodzki</t>
  </si>
  <si>
    <t>026101 1</t>
  </si>
  <si>
    <t xml:space="preserve">Narzędzie 12 Wsparcie ponadregionalnych podmiotów leczniczych udzielających świadczeń zdrowotnych stacjonarnych i całodobowych na rzecz osób dorosłych, dedykowanych chorobom, które są istotną przyczyną dezaktywizacji zawodowej (roboty budowlane, doposażenie) [C]                                                                                                                                                                                                                                                                                                                                                                                                                  </t>
  </si>
  <si>
    <t>1. Wsparcie oddziałów oraz innych jednostek organizacyjnych szpitali ponadregionalnych udzielających świadczeń zdrowotnych stacjonarnych i całodobowych na rzecz osób dorosłych, dedykowanych chorobom psychicznym (roboty budowlane, doposażenie).
2. Wsparcie pracowni diagnostycznych oraz innych jednostek zajmujących się diagnostyką współpracujących z jednostkami wymienionymi w pkt 1  (roboty budowlane, doposażenie).</t>
  </si>
  <si>
    <t xml:space="preserve">Realizacja projektu jest zbieżna z aktualną koncepcją rozwoju Szpitala. W celu rozwoju Szpitala i zapewnienia pacjentom coraz wyższej ilości i jakości świadczonych usług medycznych wskazana jest rozbudowa przestrzeni terapeutycznej Oddziału  o następujące pomieszczenia: gabinet lekarski, gabinet psychologiczny, sala terapeutyczna, pracownia plastyczna, świetlica terapeutyczna. Aktualnie Oddział dysponuje zaledwie jedną salą nadającą się do prowadzenia terapii grupowej (sala 28, bud A) oraz jedną niewielkich rozmiarów pracownią malarską. Z racji niedostatecznych zasobów lokalowych jako sala terapeutyczna wykorzystywana jest sala konferencyjna w bud. E oraz sala gimnastyczna (17, bud.A). Sala konferencyjna nie jest dostępna w wystarczającym stopniu, ponadto wykorzystanie jej do celów terapeutycznych koliduje z jej standardowym przeznaczeniem. Z kolei sala gimnastyczna nie nadaje się do prowadzenia zajęć w małych grupach terapeutycznych o optymalnej liczebności 10-14 osób (zbyt duża powierzchnia, pogłos, wyposażenie, sportowy charakter). Przydatne byłoby również wygospodarowanie przestrzeni, która mogłaby pełnić funkcję świetlicy - pomieszczenia umożliwiającego pacjentom spontaniczne spotkania - rozmowy, integrację, wspólne spędzanie czasu, niezależnie od budynku, w którym mieszkają. Istotne byłoby umożliwienie rozwoju pracowni zajęciowej - malarskiej, która z powodu aktualnych rozmiarów mieści zaledwie kilkunastu pacjentów, co nie zapewnia należytego komfortu pracy i wymusza konieczność dzielenia się stanowiskiem. Jeżeli obecna pracownia zyskałaby większą przestrzeń lub prace mogłyby się odbywać równocześnie w dwóch salach, to z zajęć plastycznych mogłaby skorzystać większa liczba pacjentów. Pracowaliby w spokoju, bez napięcia i stresu, jaki w obecnej sytuacji generuje zatłoczenie, pośpiech i konieczność wymiany z kolejną zainteresowaną osobą. Dodatkowe pomieszczenia ułatwiłyby organizację pracy zarówno w wymiarze zajęć grupowych jak również pracy indywidualnej z pacjentem. Dodatkowe gabinety przyczyniłyby się do większej dostępności psychologa prowadzącego. Zasadne byłoby również wyposażenie obecnych i przyszłych sal terapeutycznych w klimatyzację. W wyniku rozbudowy i modernizacji budynku społeczność terapeutyczna uzyska dostęp do pomieszczeń spełniających wszsystkie standardy medyczne, techniczne i sanitarne. W efekcie planowanej inwestycji podniesiony zostanie poziom terapii stosowanej w Szpitalu. Lepsze warunki lokalowe zapewnią możliwość poszerzenia działalności Szpitala, a co za tym idzie zwiększą dostęp do usług w zakresie zdrowia psychicznego. Dzięki uzyskaniu dodatkowych pomieszczeń oraz lepszemu wyposażeniu Szpital będzie mógł zwiększyć liczbę i zakres oferowanych zajęć. Można oczekiwać, że planowane zmiany przełożą się na poprawę kondycji psychicznej pacjentów oraz przyspieszą tempo ich powrotu do zdrowia. Dostępność nowych pomieszczeń pozwoli na zaplanowanie i wdrożenie nowych form leczenia, stworzenia możliwości rozwoju zainteresowań i przestrzeni do własnej, twórczej aktywności, a przez to do poprawy samooceny i ogólnego stanu psychicznego pacjentów Oddziału. Realizacja projektu zdecydowanie wpłynie na poprawę warunków leczenia i stanu zdrowia osób w wieku przed i produkcyjnym oraz na podniesienie jakości życia społeczeństwa jak i zmniejszanie nierówności społecznych dzięki zapewnieniu równego i szerszego dostępu do publicznych usług medycznych (spójność społeczna). Realizacja Projeku wpłynie na realizację celów szczegółowych Osi IX POIiŚ. W szczególności w wyniku realizacji projektu osiągnięty zostanie cel poprawy warunków leczenia i jakości sposobu prowadzenia terapii związanej z leczeniem chorób psychiatrycznych pacjentów, a tym samym poprawą zdrowia psychicznego służb mundurowych. Realizacja niniejszego projektu jest uzasadniona aktualnymi trendami epidemiologicznymi oraz demograficznymi. Szacuje się, że Polskę zamieszkuje około 6 mln osób z zaburzeniami psychicznymi (wg badania epidemiologicznego EZOP, [Moskalewicz i in. 2012]), natomiast zgłaszalność do placówek  psychiatrycznych  wynosi  ok.  1,5  mln  osób  [IPiN-ZZP,  2011]. Najczęstszą grupą rozpoznań wśród osób leczonych w opiece psychiatrycznej są zaburzenia nerwicowe związane ze stresem i somatoformiczne, z powodu których w 2014 r. w PZP na każde 100 tys. ludności leczyło się 995 osób, w tym 285 po raz pierwszy (odpowiednie wartości bezwzględne wyniosły 383 tys. oraz 110 tys. osób). Drugą najliczniejszą grupę stanowiły osoby leczące się z powodu zaburzenia nastroju (afektywnego) – 833/100 tys., oraz po raz pierwszy 158/100 tys. Punktem wyjścia dla analizy sytuacji epidemiologicznej jest pierwsza część opracowania dotyczącego map potrzeb zdrowotnych (MPZ) w zakresie zaburzeń psychicznych, opublikowana w grudniu 2016 r. Zgodnie z treścią rozporządzenia (Dz.U. 2015 poz. 458) MPZ zostały opracowane dla poszczególnych województw i składają się z trzech części: i) aspektów demograficznych i epidemiologicznych, ii) analizy stanu i wykorzystania zasobów, iii) prognoz. Część i) zawiera informacje dotyczące m.in. szacowania wskaźników epidemiologicznych, współczynników chorobowości oraz umieralności. W części ii) przedstawiono informacje dotyczące świadczeń udzielanych dorosłym i dzieciom w związku z rozpoznaniem „Zaburzenia psychiczne i zaburzenia zachowania” (kod rozpoznania rozpoczynający się od litery F wg Międzynarodowej Klasyfikacji Chorób i Problemów Zdrowotnych – ICD-10) m.in. w lecznictwie szpitalnym, ambulatoryjnej opiece psychiatrycznej, czy w opiece dziennej. Część iii) odnosiła się do prognozy zapadalności rejestrowanej. Zgodnie z mapami potrzeb zdrowotnych dla 30 grup chorób dla wszystkich województw, w latach 2020–2029, autorzy prognozy uśrednili zapadalność rejestrowaną w obszarze zaburzeń psychicznych dla dowolnego analizowanego województwa jako fluktuację statystyczną, mającą tendencję do wyrównywania wskaźników w przyjętej skali czasowej). Przewidziano cztery scenariusze chorobowe w odniesieniu do przewidywanej zapadalności na choroby psychiczne. W wariancie maksymalnym przewiduje się w skali kraju wzrost zapadalności rejestrowanej na choroby psychiczne z 272 tys. w roku 2020 do 320 tys. w roku 2029. Zgodnie z prognozą demograficzną (GUS, 2014 r.) ludność Polski zmniejszy się do roku 2029 o 3% (jako rok bazowy przyjęto 2013) by w roku 2050 osiągnąć 33 mln 951 tys. – 12 % spadek populacji.  Znaczące zmiany będą dotyczyć udziału ludności w wieku 20-44 lat oraz udziału osób powyżej 64 r.ż. Nastąpi istotne zmniejszenie udziału ludności w wieku 20-44 lat (z 38% do 30%) oraz wzrost udziału osób w wieku powyżej 64 roku życia: z 16% do 22% w rozpatrywanym okresie. Zarówno starzenie się całej populacji, jak i starzenie się ludności w wieku produkcyjnym będzie przebiegać wolniej po roku 2020. Mimo wolniej postępującego starzenia się ludności wielkość grupy osób starszych w wieku produkcyjnym będzie znaczącym czynnikiem dla wzrostu zapotrzebowania na usługi zdrowotne tej grupy ludności. Również zapotrzebowanie na świadczenie usług szpitalnej opieki psychiatrycznej również będzie wzrastać. W okresie 2020 do 2029 prognozowane jest ogólne zwiększenie zapadalności rejestrowanej na choroby psychiczne. Największy wzrost zapadalności rejestrowanej prognozowany jest dla podgrupy o nazwie: "zaburzenia organiczne”, 2,36 tys. Chorych (MPZ dla 30 grup chorób, grupa 9 „zaburzenia psychiczne”). Oznacza to, że wzrost ten będzie wymagał przygotowania odpowiedniego zaplecza medycznego, które pozwoli na jego ograniczenie. Reasumując, realizacja niniejszego projektu usprawni leczenie zaburzeń psychicznych populacji pacjentów dorosłych w zakresie ponadregionalnym. </t>
  </si>
  <si>
    <t>Przedstawiony projekt wpisuje się w  główne kierunki zmian w Polsce mające na celu obniżenie wskaźników zachorowalności i umieralności na choroby nerwicowe, depresje oraz poprawę jakości życia chorych w tym zakresie. Jest zgodny z priorytetami i celami przyjętymi do realizacji w następujących dokumentach strategicznych:
- Policy Paper dla ochrony zdrowia na lata 2014-2020,
- Szczegółowy Opis Osi Priorytetowych Programu Operacyjnego Infrastruktura i Środowisko,
- Długookresowa strategia rozwoju kraju 2030,
- Strategia Rozwoju Kraju 2020,
- Strategia Rozwoju Kapitału Ludzkiego,
- Strategia Sprawne Państwo.
- Strategia rozwoju miasta Jelenia Góra na lata 2014-2015, pzryjęta uchwałą nr 574.LXI.2014, - Strategia rozwoju ZIT AJ.                                                                                                                                                                                                                                                                                                                                                                                                                           Konieczność realizacji wynika bezpośrednio z potrzeb określonych w Narodowym Programie Zdrowia oraz Narodowym Programie Ochrony Zdrowia Psychicznego. Ponadto projekt jest zgodny z celami, które zostały sformułowane w Policy paper (Krajowych ramach strategicznych dla ochrony zdrowia na lata 2014-2020).  Cele długoterminowe: Cel nr 3: Wdrożenie instrumentów podnoszących jakość świadczonych usług zdrowotnych i efektywność systemu opieki zdrowotnej. Projekt zakłada znaczne podniesienie jakości usług zdrowotnych.  Cel nr 4:  Zwiększenie dostępności do wysokiej jakości usług zdrowotnych w priorytetowych, wynikających z uwarunkowań epidemiologicznych, dziedzinach medycyny (np. kardiologia, onkologia, neurologia, medycyna ratunkowa, ortopedia i traumatologia, psychiatria). Projekt zakłada zwiększenie dostępności do wysokiej jakości usług zdrowotnych w priorytetowej dziedzinie, jaką jest psychiatria. Cele operacyjne: Cel C: Poprawa efektywności i organizacji systemu opieki zdrowotnej w kontekście zmieniającej się sytuacji demograficznej i epidemiologicznej oraz wspieranie badań naukowych, rozwoju technologicznego i innowacji w ochronie zdrowia. Realizacja projektu spowoduje poprawę efektywności oraz dostosowanie organizacyjne do zmieniającej się sytuacji demograficznej i epidemiologicznej. Projekt jest również komplementarny z celami Strategii UE dla regionu Morza Bałtyckiego na poziomie celu Zwiększenie dobrobytu, priorytet - Poprawa i promowanie zdrowia ludzkiego, z uwzględnieniem aspektów społecznych tej kwestii.</t>
  </si>
  <si>
    <t>Realizacja wnioskowanego projektu zakłada uzyskanie najlepszych efektów przy jak najmniejszych nakładach. Przy wyborze wariantów realizacji projektu Wnioskodawca kierował się zarówno potrzebami pacjentów, personelu, jak i przede wszystkim względami ekonomicznymi, społecznymi, technicznymi, przyrodniczymi. Wybrany do realizacji wariant będzie zgodny z założonymi celami projektu, przyczyni się do zwiększenia jakości i dostępności do świadczeń dedykownaych chorobom psychicznym  oraz będzie dążył do maksymalnej efektywności kosztowej projektu, w zakresie samej inwestycji jak i przyszłych kosztów eksploatacyjnych. Efektywność kosztowa będzie przede wszystkim związana z przebudową oddziałów z wykorzystaniem nowoczesnej technologii oraz budową instalacji. Ponadto polepszenie warunków bytowych, diagnostycznych i zabiegowych pacjentów wpłynie korzystnie na szybkość procesu rekonwalescencji i tym samym zwiększenie efektywności finansowej Szpitala.</t>
  </si>
  <si>
    <t>Celem projektu jest wzrost ilości i form świadczonych usług medycznych i poprawa jakości poziomu terapii leczenia nerwic i poprawa kondycji psychicznej pacjentów służb mundurowych w Szpitalu.</t>
  </si>
  <si>
    <t>Realizacja projektu polegać będzie na rozbudowie istniejącego Oddziału zlokalizowanego w budynku E Szpitala poprzez dobudowanie nowego dwukondygnacyjnego segmentu z windą, przystosowanego dla osób niepełnosprawnych, jak również na doposażeniu Oddziału Leczenia Chorób Psychicznych Dorosłych. W nowobudowanym segmencie zlokalizowanych będzie pięć w pełni wyposażonych pomieszczeń: gabinet lekarski, gabinet psychologiczny, sala terapeutyczna, pracownia plastyczna i świetlica. Dla planowanej budowy segmentu zaprojektowana zostanie pełna infrastuktura sieci elektrycznej, wodno-kanalizacyjnej, sanitarnej i teleinformatycznej. Łączna powierzchnia użytkowa planowanego do budowy segmentu szpitalnego wynosić będzie około 170 metrów kwadratowych. W wybudowanych pomieszczeniach realizowane będą usługi medyczne dla  pacjentów Oddziału.</t>
  </si>
  <si>
    <t xml:space="preserve">Projekt wpisuje się w "Mapę potrzeb zdrowotnych dla Polski " (rozdział 3.1.9: "Zaburzenia psychiczne"). Z danych umieszczonych w ww. mapie chorobowość rejestrowana  wyniosła odpowiednio: leczenie uzależnień: 933,4 tys. chorych; schizofrenia 279,4 tys. chorych; zaburzenia organiczne 695,2 tys. chorych; zaburzenia zachowania i emocji 370 tys. chorych. Zdecydowana większość hospitalizacji została sprawozdana jako "opieka psychiatryczna i leczenie uzależnień", co stanowi 97% hospitalizacji z powodu zaburzeń psychicznych w Polsce. Natomiast hospitalizacje w ramach lecznictwa szpitalnego (kod 3 - "leczenie szpitalne") stanowiły 3% hospitalizacji w skali kraju. Realizacja niniejszego projektu wynika ponadto z potrzeb określonych w Narodowym Programie Zdrowia oraz Narodowym Programie Ochrony Zdrowia Psychicznego. Realizacja inwestycji przyczyni się podniesienia jakości i skuteczności leczenia chorych z zaburzeniami psychicznymi. Projekt jest zgodny z zapisami Strategii miasta Jeleniej Góry oraz celami strategicznymi ZIT AJ. Strony 20-24 i 42-46 strategii ZIT. </t>
  </si>
  <si>
    <t>Opracowanie dokumentacji techniczno-budowlanej wraz z uzgodnieniami i uzyskaniem pozwolenia na budowę</t>
  </si>
  <si>
    <t>Metodą zaprojektuj - wybuduj opracowana zostanie dokumentacja techniczno-budowlana i kosztorysowa projektu wraz z niezbędnymi uzgodnieniami i uzyskaniem pozwolenia na budowę. W celu wyłonienia potencjalnego wykonawcy projektu zostanie przeprowadzone postępowanie w trybie przetargu nieograniczonego.</t>
  </si>
  <si>
    <t xml:space="preserve">Roboty budowlane </t>
  </si>
  <si>
    <t xml:space="preserve">Zgodnie z zatwierdzonym projektem techniczno-budowlanym i uzyskanym pozwoleniem na budowę wykonane zostaną roboty geodezyjne,roboty ziemne, roboty budowlane, budowa sieci wodno-kanalizacyjnej, sanitarnej, budowa sieci elektrycznej i teleinformatycznej, budowa szybu i instalacja dźwigu osobowego. </t>
  </si>
  <si>
    <t xml:space="preserve"> Zakup i dostawa wyposażenia </t>
  </si>
  <si>
    <t xml:space="preserve"> Zakup niezbędnego sprzętu i wyposażenia dla funkcjonowania Oddziału.</t>
  </si>
  <si>
    <t>merytoryczne I stopnia dla działania 9.2
(kryterium nr 17)</t>
  </si>
  <si>
    <t>Projekt przewiduje działania mające na celu zwiększenie dostępu do rehabilitacji kardiologicznej. Istnieje możliwość poprawy/uzupełnienia projektu w zakresie niniejszego kryterium na etapie oceny spełnienia kryteriów wyboru (zgodnie z art. 45 ust. 3 ustawy wdrożeniowej).</t>
  </si>
  <si>
    <r>
      <t xml:space="preserve">23.1 Wnioskodawca zapewnia lub będzie zapewniał w wyniku realizacji projektu </t>
    </r>
    <r>
      <rPr>
        <sz val="6"/>
        <color theme="1"/>
        <rFont val="Calibri"/>
        <family val="2"/>
        <charset val="238"/>
        <scheme val="minor"/>
      </rPr>
      <t>42</t>
    </r>
    <r>
      <rPr>
        <sz val="10"/>
        <color theme="1"/>
        <rFont val="Calibri"/>
        <family val="2"/>
        <charset val="238"/>
        <scheme val="minor"/>
      </rPr>
      <t xml:space="preserve">  dostęp do różnorodnych form opieki rehabilitacyjnej</t>
    </r>
    <r>
      <rPr>
        <sz val="6"/>
        <color theme="1"/>
        <rFont val="Calibri"/>
        <family val="2"/>
        <charset val="238"/>
        <scheme val="minor"/>
      </rPr>
      <t xml:space="preserve">. </t>
    </r>
    <r>
      <rPr>
        <sz val="10"/>
        <color theme="1"/>
        <rFont val="Calibri"/>
        <family val="2"/>
        <charset val="238"/>
        <scheme val="minor"/>
      </rPr>
      <t xml:space="preserve">
23.2 Wpływ realizacji projektu na zwiększenie udziału pacjentów rehabilitowanych po hospitalizacji </t>
    </r>
    <r>
      <rPr>
        <sz val="6"/>
        <color theme="1"/>
        <rFont val="Calibri"/>
        <family val="2"/>
        <charset val="238"/>
        <scheme val="minor"/>
      </rPr>
      <t xml:space="preserve">43.
</t>
    </r>
    <r>
      <rPr>
        <sz val="10"/>
        <color theme="1"/>
        <rFont val="Calibri"/>
        <family val="2"/>
        <charset val="238"/>
        <scheme val="minor"/>
      </rPr>
      <t xml:space="preserve">Istnieje możliwość poprawy/uzupełnienia projektu w zakresie niniejszego kryterium na etapie oceny spełnienia kryteriów wyboru (zgodnie z art. 45 ust. 3 ustawy wdrożeniowej).
</t>
    </r>
    <r>
      <rPr>
        <sz val="7"/>
        <color theme="1"/>
        <rFont val="Calibri"/>
        <family val="2"/>
        <charset val="238"/>
        <scheme val="minor"/>
      </rPr>
      <t>42 Spełnienie tego warunku będzie elementem kontroli w czasie realizacji projektu oraz po zakończeniu jego realizacji w ramach tzw. kontroli trwałości
43 Spełnienie tego warunku będzie elementem kontroli w czasie realizacji projektu oraz po zakończeniu jego realizacji w ramach tzw. kontroli trwałości.</t>
    </r>
  </si>
  <si>
    <t>Podmiot leczniczy będzie udzielał świadczeń opieki zdrowotnej na podstawie umowy zawartej z Dyrektorem oddziału wojewódzkiego NFZ o udzielanie świadczeń opieki zdrowotnej w zakresie leczenia szpitalnego – świadczenia w Szpitalnym Oddziale Ratunkowym najpóźniej w kolejnym okresie kontraktowania świadczeń po zakończeniu realizacji projektu.
Istnieje możliwość poprawy/uzupełnienia projektu w zakresie niniejszego kryterium na etapie oceny spełnienia kryteriów wyboru (zgodnie z art. 45 ust. 3 ustawy wdrożeniowej).</t>
  </si>
  <si>
    <t>Po zrealizowaniu projektu Szpitalny Oddział Ratunkowy będzie zapewniał udzielanie świadczeń ratowniczych minimum 150 tys. ludności.22 Dopuszcza się wyjątki uzasadnione np. wyższym natężeniem ruchu (m.in. ze względu na przebieg tras szybkiego ruchu), lokalizacją SOR na terenach turystycznych, miastach wojewódzkich, gęstością zaludnienia i wielkością obszaru objętego działaniem SOR, w związku z koniecznością zachowania zasady tzw. „złotej godziny”23, utrudnionym dojazdem zespołu ratownictwa medycznego do SOR (np. brak mostu, przeprawa promowa, akweny wodne, tereny górskie).
Istnieje możliwość poprawy/uzupełnienia projektu w zakresie niniejszego kryterium na etapie oceny spełnienia kryteriów wyboru (zgodnie z art. 45 ust. 3 ustawy wdrożeniowej).</t>
  </si>
  <si>
    <t>Szpitalny Oddział Ratunkowy jest ujęty w Wojewódzkim Planie Działania Systemu, o którym mowa w art. 21 ust. 1 ustawy z dnia 8 września 2006 r. o Państwowym Ratownictwie Medycznym jako planowany do utworzenia oraz ogólnokrajowej mapie potrzeb w zakresie ratownictwa medycznego.
Istnieje możliwość poprawy/uzupełnienia projektu w zakresie niniejszego kryterium na etapie oceny spełnienia kryteriów wyboru (zgodnie z art. 45 ust. 3 ustawy wdrożeniowej).</t>
  </si>
  <si>
    <t>Odległość planowanego do utworzenia Szpitalnego Oddziału Ratunkowego mierzona po drogach do najbliżej położonego Szpitalnego Oddziału Ratunkowego w zależności od miasta, w którym się znajduje.
Istnieje możliwość poprawy/uzupełnienia projektu w zakresie niniejszego kryterium na etapie oceny spełnienia kryteriów wyboru (zgodnie z art. 45 ust. 3 ustawy wdrożeniowej).</t>
  </si>
  <si>
    <r>
      <t xml:space="preserve">Zakres świadczeń zdrowotnych udzielanych w podmiocie leczniczym w trybie stacjonarnym w kontekście kompleksowości oferty medycznej placówki.
Istnieje możliwość poprawy/uzupełnienia projektu w zakresie niniejszego kryterium na etapie oceny spełnienia kryteriów wyboru (zgodnie z art. 45 ust. 3 ustawy wdrożeniowej).
8a Zakres świadczeń zdrowotnych udzielanych w podmiocie leczniczym w trybie stacjonarnym w kontekście kompleksowości oferty medycznej placówki - Podmiot leczniczy, w którym znajduje się szpitalny oddział ratunkowy udziela stacjonarnych świadczeń opieki zdrowotnej finansowanych ze środków publicznych w rodzaju leczenie szpitalne w następujących zakresach: leczenie udarów mózgu (A48, A51) </t>
    </r>
    <r>
      <rPr>
        <sz val="6"/>
        <color theme="1"/>
        <rFont val="Calibri"/>
        <family val="2"/>
        <charset val="238"/>
        <scheme val="minor"/>
      </rPr>
      <t>34</t>
    </r>
    <r>
      <rPr>
        <sz val="10"/>
        <color theme="1"/>
        <rFont val="Calibri"/>
        <family val="2"/>
        <charset val="238"/>
        <scheme val="minor"/>
      </rPr>
      <t xml:space="preserve"> w ramach neurologii, neurologia dziecięca, leczenie ostrych zespołów wieńcowych (E10, E11, E12, E13, E14)</t>
    </r>
    <r>
      <rPr>
        <sz val="6"/>
        <color theme="1"/>
        <rFont val="Calibri"/>
        <family val="2"/>
        <charset val="238"/>
        <scheme val="minor"/>
      </rPr>
      <t>35</t>
    </r>
    <r>
      <rPr>
        <sz val="10"/>
        <color theme="1"/>
        <rFont val="Calibri"/>
        <family val="2"/>
        <charset val="238"/>
        <scheme val="minor"/>
      </rPr>
      <t xml:space="preserve"> w ramach kardiologii, kardiologia dziecięca, chirurgia dziecięca, neurochirurgia, neurochirurgia dziecięca, chirurgia szczękowo-twarzowa, chirurgia szczękowo-twarzowa dla dzieci, neonatologia, toksykologia, oksygenacja hiperbaryczna. 
8b Zapewnienie przez podmiot leczniczy dostępudo rezonansu magnetycznego przez 24h/dobę.
</t>
    </r>
    <r>
      <rPr>
        <sz val="8"/>
        <color theme="1"/>
        <rFont val="Calibri"/>
        <family val="2"/>
        <charset val="238"/>
        <scheme val="minor"/>
      </rPr>
      <t xml:space="preserve">34 Nr kodu grupy (jgp) określonej w Załączniku nr 1a do zarządzenia nr 89/2013/DSOZ. Prezesa Narodowego Funduszu Zdrowia z dnia 19 grudnia 2013 r.
35 Nr kodu grupy (jgp) określonej w Załączniku nr 1a do zarządzenia nr 89/2013/DSOZ. Prezesa Narodowego Funduszu Zdrowia z dnia 19 grudnia 2013 r. </t>
    </r>
  </si>
  <si>
    <t>Docelowa liczba stanowisk intensywnej terapii w obszarze wstępnej intensywnej terapii w SOR.
Istnieje możliwość poprawy/uzupełnienia projektu w zakresie niniejszego kryterium na etapie oceny spełnienia kryteriów wyboru (zgodnie z art. 45 ust. 3 ustawy wdrożeniowej).</t>
  </si>
  <si>
    <t>Podmiot leczniczy posiada możliwość odbioru danych medycznych pacjenta transmitowanych ze środków transportu sanitarnego.
Istnieje możliwość poprawy/uzupełnienia projektu w zakresie niniejszego kryterium na etapie oceny spełnienia kryteriów wyboru (zgodnie z art. 45 ust. 3 ustawy wdrożeniowej).</t>
  </si>
  <si>
    <t>Projekt uzyskał pozytywną rekomendację Komitetu Sterującego ds. koordynacji interwencji EFSI w sektorze zdrowia wyrażoną we właściwej uchwale.
Istnieje możliwość poprawy/uzupełnienia projektu w zakresie niniejszego kryterium na etapie oceny spełnienia kryteriów wyboru (zgodnie z art. 45 ust. 3 ustawy wdrożeniowej).</t>
  </si>
  <si>
    <r>
      <t xml:space="preserve">Podmiot leczniczy po zrealizowaniu projektu będzie posiadał lądowisko/lotnisko zarejestrowane do realizacji operacji w dzień i w nocy przez 7 dni w tygodniu, wpisane do ewidencji lotnisk/lądowisk prowadzonej przez Prezesa ULC oraz Instrukcji Operacyjnej Lotniczego Pogotowia Ratunkowego, którego lokalizacja i warunki techniczne będą zgodne z Rozporządzeniem Ministra Zdrowia z dnia 3 listopada 2011 roku w sprawie Szpitalnego Oddziału Ratunkowego </t>
    </r>
    <r>
      <rPr>
        <sz val="8"/>
        <color theme="1"/>
        <rFont val="Calibri"/>
        <family val="2"/>
        <charset val="238"/>
        <scheme val="minor"/>
      </rPr>
      <t>24</t>
    </r>
    <r>
      <rPr>
        <sz val="10"/>
        <color theme="1"/>
        <rFont val="Calibri"/>
        <family val="2"/>
        <charset val="238"/>
        <scheme val="minor"/>
      </rPr>
      <t xml:space="preserve"> ,
albo 
będzie posiadał umowę z innym podmiotem na korzystanie z najbliższego lądowiska/lotniska będzie posiadał umowę z innym podmiotem na korzystanie z najbliższego lądowiska/lotniska zarejestrowanego do realizacji operacji w dzień i w nocy przez 7 dni w tygodniu, wpisanego do ewidencji lotnisk/lądowisk prowadzonej przez Prezesa ULC oraz Instrukcji Operacyjnej Lotniczego Pogotowia Ratunkowego, którego lokalizacja i warunki techniczne będą zgodne z Rozporządzeniem Ministra Zdrowia z dnia 3 listopada 2011 roku w sprawie Szpitalnego Oddziału Ratunkowego </t>
    </r>
    <r>
      <rPr>
        <sz val="8"/>
        <color theme="1"/>
        <rFont val="Calibri"/>
        <family val="2"/>
        <charset val="238"/>
        <scheme val="minor"/>
      </rPr>
      <t xml:space="preserve">25
</t>
    </r>
    <r>
      <rPr>
        <sz val="10"/>
        <color theme="1"/>
        <rFont val="Calibri"/>
        <family val="2"/>
        <charset val="238"/>
        <scheme val="minor"/>
      </rPr>
      <t>albo
podmiot leczniczy złoży oświadczenie</t>
    </r>
    <r>
      <rPr>
        <sz val="8"/>
        <color theme="1"/>
        <rFont val="Calibri"/>
        <family val="2"/>
        <charset val="238"/>
        <scheme val="minor"/>
      </rPr>
      <t>26</t>
    </r>
    <r>
      <rPr>
        <sz val="10"/>
        <color theme="1"/>
        <rFont val="Calibri"/>
        <family val="2"/>
        <charset val="238"/>
        <scheme val="minor"/>
      </rPr>
      <t xml:space="preserve"> poświadczone przez podmiot tworzący, potwierdzające, że miejscowy plan zagospodarowania przestrzennego albo decyzja o warunkach zabudowy i zagospodarowania terenu wskazują na brak możliwości technicznych budowy lądowiska/ lotniska spełniającego wymagania określone w rozporządzeniu Ministra Zdrowia z dnia 3 listopada 2011 r. w sprawie szpitalnego oddziału ratunkowego</t>
    </r>
    <r>
      <rPr>
        <sz val="8"/>
        <color theme="1"/>
        <rFont val="Calibri"/>
        <family val="2"/>
        <charset val="238"/>
        <scheme val="minor"/>
      </rPr>
      <t>27</t>
    </r>
    <r>
      <rPr>
        <sz val="10"/>
        <color theme="1"/>
        <rFont val="Calibri"/>
        <family val="2"/>
        <charset val="238"/>
        <scheme val="minor"/>
      </rPr>
      <t xml:space="preserve"> - zarówno naziemnego przy SOR, wyniesionego na obiekcie, jak i położonego w takiej odległości o SOR, że czas trwania transportu osób, które znajdują się w stanie nagłego zagrożenia zdrowotnego, specjalistycznym środkiem transportu sanitarnego do oddziału nie przekroczy 5 minut, licząc od momentu przekazania pacjenta przez lotniczy zespół ratownictwa medycznego do specjalistycznego środka transportu sanitarnego. Do oświadczenia należy załączyć odpowiednio wyciąg z miejscowego planu zagospodarowania przestrzennego lub decyzję o warunkach zabudowy.
Istnieje możliwość poprawy/uzupełnienia projektu w zakresie niniejszego kryterium na etapie oceny spełnienia kryteriów wyboru (zgodnie z art. 45 ust. 3 ustawy wdrożeniowej).
</t>
    </r>
    <r>
      <rPr>
        <sz val="7"/>
        <color theme="1"/>
        <rFont val="Calibri"/>
        <family val="2"/>
        <charset val="238"/>
        <scheme val="minor"/>
      </rPr>
      <t>24, 25, 27 1. Oddział posiada całodobowe lotnisko, zlokalizowane w takiej odległości, aby było możliwe przyjęcie osób, które znajdują się w stanie nagłego zagrożenia zdrowotnego, bez pośrednictwa specjalistycznych środków transportu sanitarnego;
2. W przypadku braku możliwości spełnienia wymagań, o których mowa w pkt 1, oddział posiada całodobowe lądowisko, zlokalizowane w takiej odległości, aby było możliwe przyjęcie osób, które znajdują się w stanie nagłego zagrożenia zdrowotnego, bez pośrednictwa specjalistycznych środków transportu sanitarnego.
3. Lądowisko, o którym mowa w pkt 2, spełnia wymagania określone w ustawie z dnia 3 lipca 2002 r. — Prawo lotnicze (Dz. U. z 2006 r. Nr 100, poz. 696,z późn. zm.3) oraz w załączniku do rozporządzenia.
4. W przypadku braku możliwości technicznych spełnienia wymagań określonych w pkt 1 lub 2 dopuszcza się odległość oddziału od lotniska lub lądowiska większą niż określona w pkt 1 lub 2, pod warunkiem że oddział zabezpieczy specjalistyczny środek transportu sanitarnego, a czas trwania transportu osób, które znajdują się w stanie nagłego zagrożenia zdrowotnego, specjalistycznym środkiem transportu sanitarnego do oddziału nie przekroczy 5 minut, licząc od momentu przekazania pacjenta przez lotniczy zespół ratownictwa medycznego do specjalistycznego środka transportu sanitarnego.
26 Dopuszcza się funkcjonowanie szpitalnego oddziału ratunkowego niespełniającego powyższych wymagań, znajdującego się w szpitalu, w którym funkcjonują jednostki organizacyjne szpitala wyspecjalizowane w zakresie udzielania świadczeń zdrowotnych niezbędnych dla ratownictwa medycznego, jeżeli miejscowy plan zagospodarowania przestrzennego albo decyzja o warunkach zabudowy i zagospodarowania terenu uniemożliwia spełnienie wymagań określonych w przepisach odnoszących się do obowiązku posiadania lotniska lub lądowiska.</t>
    </r>
  </si>
  <si>
    <t>Zakres projektu uwzględnia wszystkie niezbędne do wykonania prace. Po zrealizowaniu projektu Szpitalny Oddział Ratunkowy osiągnie pełną funkcjonalność (będzie spełniał wymagania określone w Ustawie z dnia 8 września 2006 roku o Państwowym Ratownictwie Medycznym oraz Rozporządzeniu Ministra Zdrowia z dnia 3 listopada 2011 roku w sprawie Szpitalnego Oddziału Ratunkowego).
Istnieje możliwość poprawy/uzupełnienia projektu w zakresie niniejszego kryterium na etapie oceny spełnienia kryteriów wyboru (zgodnie z art. 45 ust. 3 ustawy wdrożeniowej).</t>
  </si>
  <si>
    <t>Odległość lądowiska/lotniska od szpitalnego oddziału ratunkowego.
Istnieje możliwość poprawy/uzupełnienia projektu w zakresie niniejszego kryterium na etapie oceny spełnienia kryteriów wyboru (zgodnie z art. 45 ust. 3 ustawy wdrożeniowej).</t>
  </si>
  <si>
    <t>Wyposażenie 107 Szpitala Wojskowego z Przychodnią SPZOZ w Wałczu w nowoczesny sprzęt wraz z dostosowaniem pomieszczeń</t>
  </si>
  <si>
    <t xml:space="preserve">107 Szpital Wojskowy z Przychodnią SPZOZ
ul. Kołobrzeska 44
78-600 Wałcz
</t>
  </si>
  <si>
    <t>wałecki</t>
  </si>
  <si>
    <t>321701 1</t>
  </si>
  <si>
    <t>1. Wsparcie oddziałów oraz innych jednostek organizacyjnych szpitali ponadregionalnych udzielających świadczeń zdrowotnych stacjonarnych i całodobowych na rzecz osób dorosłych, dedykowanych chorobom układu kostno-stawowo-mięśniowego (roboty budowlane, doposażenie)</t>
  </si>
  <si>
    <t>Realizacja projektu jest uzasadniona w związku z aktualnymi trendami epidemiologicznymi oraz demograficznymi. Celowość realizacji projektu w trybie pozakonkursowym wynika z faktu dużego zapotrzebowania całego regionu na specjalistyczny sprzęt diagnostyczny, a co za tym idzie strategicznego rozmieszczenia specjalistycznego sprzętu diagnostycznego. Połączenie realizacji dwóch celów strategicznych pierwszego związanego z rozmieszczeniem sprzętu w tym regionie województwa zachodnio pomorskiego oraz drugim związanym z obronnością kraju to jest możliwością wykorzystania sprzętu do obsługi ćwiczeń poligonowych, wpłynie istotnie na poprawę dostępności i jakości opieki medycznej oraz przyczyni się do możliwości szybszej interwencji w chorobach układu kostno-stawowo-mięśniowego. Realizacja przedmiotowego projektu pozwoli też na podniesienie poziomu bezpieczeństwa zdrowotnego wśród mieszkańców i osób czasowo przebywających na terenie powiatu. Ze względu na lokalizację szpitala oraz dostęp do lądowiska dla helikopterów, obejmie on swoim obszarem oddziaływania obok ćwiczeń poligonowych również ofiary wypadków przemysłowych i komunikacyjnych. Zgodnie ze Szczegółowym Opisem Osi Priorytetowych Programu Operacyjnego Infrastruktura i Środowisko, w trybie pozakonkursowym mogą być wybrane wyłącznie projekty o strategicznym znaczeniu dla społeczno-gospodarczego rozwoju kraju, regionu lub obszaru lub projekty dotyczące realizacji zadań publicznych. Niniejszy projekt ma znaczenie strategiczne dla systemu obronności kraju.</t>
  </si>
  <si>
    <t xml:space="preserve">Przedstawiony projekt wpisuje się w główne kierunki zmian w Polsce mające na celu obniżenie wskaźników zachorowalności i umieralności na choroby układu kostno-stawowo-mięśniowego oraz poprawę jakości życia chorych w tym zakresie. Choroby układu kostno-stawowo-mięśniowego na których zapobieganie, diagnostykę i możliwości leczenia wpłynie projekt zamykają się w przedziale wg ICD- 10 i dotyczą:
Choroby kręgosłupa (M40-M54)
Choroby stawów, artropatie wielostawowe zapalne, choroby powięzi, ścięgien i tkanek miękkich zapalne i niezapalne (M65-M77)
Choroby układowe tkanki łącznej (M30-M36)
Zaburzenia mineralizacji i struktury kości  (M80-M85)
Choroby mięśni  (M60-M63)
Artropatie związane z zakażeniami (M00-M03)                                                                                                                                                                                                                                                                                                                                                                                                                                   Wypadki na poligonie: Grupy chorób objęte wg ICD 10:
Urazy: głowy (S02-S09); szyi (S12-S19); klatki piersiowej (S21-S29) ; brzucha i miednicy (S31-S39) ; kręgosłupa, kończyn i stawów (S40-S96), Urazy wielu okolic ciała typu politrauma: T01-T14, Urazy bezpośrednio związane z wypadkami na poligonie: wybrane pozycje z zakresu W32-W34, W40, W44, W45, W50.                                                                                                                                                                                                                                                                                                                                                                                                                  Projekt jest zgodny z priorytetami i celami przyjętymi do realizacji w następujących dokumentach strategicznych:
- Policy Paper dla ochrony zdrowia na lata 2014-2020,
- Szczegółowy Opis Osi Priorytetowych Programu Operacyjnego Infrastruktura i Środowisko,
- Długookresowa strategia rozwoju kraju 2030,
- Strategia Rozwoju Kraju 2020,
- Strategia Rozwoju Kapitału Ludzkiego,
- Strategia Sprawne Państwo.
Projekt nie jest uwzględniony w Kontrakcie Terytorialnym. 
</t>
  </si>
  <si>
    <t>Celem projektu jest poprawa funkcjonowania 107 Szpitala Wojskowego z Przychodnią SPZOZ poprzez wsparcie istniejących oddziałów zajmujących się terapią chorób układu kostno-stawowo-mięśniowego. Cel ten zostanie zrealizowany poprzez zakup diagnostycznego sprzętu medycznego i jego zainstalowanie, z dostosowaniem pomieszczeń do wymagań (zgodnie z ROZPORZĄDZENIEM MINISTRA ZDROWIA z dnia 26 czerwca 2012 r.w sprawie szczegółowych wymagań, jakim powinny odpowiadać pomieszczenia i urządzenia podmiotu wykonującego działalność leczniczą).</t>
  </si>
  <si>
    <t>Projekt jest zgodny z aktualnie obowiązującymi mapami potrzeb zdrowotnych. W podsumowaniu dla województwa zachodniopomorskiego można zauważyć jak duże potrzeby dotyczą chorób układu kostno-stawowo-mięśniowego którym dedykowany jest ten projekt, a w szczególności: 
Choroby układu kostno-mięśniowego zostały podzielone na rozpoznania zapalne i niezapalne.  Do
grupy rozpoznań niezapalnych zaliczono grupy: choroby stawów, choroby kręgosłupa, choroby powięzi,
ścięgien i tkanek miękkich (niezapalne), zaburzenia mineralizacji i struktury kości, choroby układowe tkanki łącznej oraz inne choroby układu kostno-mięśniowego i tkanki łącznej a do zapalnych: choroby układowe tkanki łącznej, artropatie wielostawowe zapalne, choroby powięzi, ścięgien i tkanek miękkich (zapalne), artropatie związane z zakażeniami oraz choroby mięśni.
W przypadku dzieci:
w województwie zachodniopomorskim sprawozdano 0,32 tys.  hospitalizacji w ramach tej podgrupy. Widoczne różnice w liczbie hospitalizacji na 100 tys. ludności: najmniej w woj. dolnośląskim (40,54), najwięcej w lubelskim (230,57). W woj. zachodniopomorskim wartość tego wskaźnika wyniosła 107,75.
W przypadku dorosłych (do 64 r.  ż.):
w województwie zachodniopomorskim sprawozdano 3,67 tys.  hospitalizacji w ramach tej podgrupy.  Widoczne różnice w liczbie hospitalizacji na 100 tys. ludności: najmniej w woj. lubelskim (274,77), najwięcej w warmińsko-mazurskim (500,44). W woj. zachodniopomorskim wartość tego wskaźnika wyniosła 315,17. (strona 14,15)
Choroby kręgosłupa
W przypadku dorosłych (do 64 r.  ż.): w województwie zachodniopomorskim sprawozdano
3,33 tys.  hospitalizacji w ramach tej podgrupy.  Widoczne różnice w liczbie hospitalizacji na 100 tys. ludności: najmniej w woj.  pomorskim (161,41), najwięcej w lubelskim (402,60).  W woj. zachodniopomorskim wartość tego wskaźnika wyniosła 285,63. Na wartości tego wskaźnika może mieć wpływ migracja pacjentów. Jednak przy podobnym poziomie migracji, nadal są widoczne różnice między województwami np. województwa dolnośląskie i podkarpackie: udział hospitalizacji pacjentów spoza województwa wyniósł odpowiednio 6,6% i 6,2%, podczas gdy liczba hospitalizacji na 100 tys. ludności wyniosła 173,99 i 396,87. 80% hospitalizacji zostało wykazanych przez 6 na 26 świadczeniodawców (23% wszystkich w województwie, którzy sprawozdali przynajmniej jednego pacjenta z tej grupy).  Największy ze świadczeniodawców sprawozdał 27,5% wszystkich hospitalizacji. Udział JGP zabiegowych w województwie to 70,7%, w tym specjalistycznych zabiegowych 68,9% (w Polsce to odpowiednio 47,6% i 81,2%). Istnieją różnice pomiędzy świadczeniodawcami.  U tych, gdzie odnotowano co najmniej 50 hospitalizacji (10 w województwie) udział JGP zabiegowych wahał się między 0,0% a 86,2%.  Średni czas hospitalizacji w województwie wynosił 5,1 dnia i był równy wartości standaryzowanej (w Polsce średni czas hospitalizacji tych pacjentów to 6,0 dnia). U świadczeniodawców, u których odnotowano powyżej 50 hospitalizacji średni czas pobytu wyniósł 5,1 dnia (wahając się między 1,9 a 10,2 dnia). (strona 16,17)</t>
  </si>
  <si>
    <r>
      <t>Realizacja wnioskowanego projektu będzie zakładała uzyskanie najlepszych efektów przy jak najmniejszych nakładach. Przy wyborze wariantów realizacji projektu  będzie kierował się  zarówno potrzebami pacjentów, personelu,  jak i przede wszystkim względami ekonomicznymi, społecznymi, technicznymi, przyrodniczymi.</t>
    </r>
    <r>
      <rPr>
        <sz val="10"/>
        <color indexed="10"/>
        <rFont val="Calibri"/>
        <family val="2"/>
        <charset val="238"/>
      </rPr>
      <t xml:space="preserve"> </t>
    </r>
    <r>
      <rPr>
        <sz val="10"/>
        <color indexed="8"/>
        <rFont val="Calibri"/>
        <family val="2"/>
        <charset val="238"/>
      </rPr>
      <t xml:space="preserve">
Wybrany do realizacji wariant będzie zgodny z założonymi celami projektu, przyczyni się do zwiększenia jakości i dostępności do świadczeń dedykownaych w szczególności chorobom układu kostno-stawowo-mięśniowego oraz będzie dążył do maksymalnej efektywności kosztowej projektu, w zakresie samej inwestycji jak i przyszłych kosztów eksploatacyjnych.</t>
    </r>
    <r>
      <rPr>
        <sz val="10"/>
        <color indexed="10"/>
        <rFont val="Calibri"/>
        <family val="2"/>
        <charset val="238"/>
      </rPr>
      <t xml:space="preserve"> </t>
    </r>
  </si>
  <si>
    <t xml:space="preserve">1. Dokumentacja projektowa
</t>
  </si>
  <si>
    <t>Opracowanie projektu budowlano- wykonawczego do celów dostosowania pomieszczeń</t>
  </si>
  <si>
    <t xml:space="preserve">2. Dokumentacja aplikacyjna
</t>
  </si>
  <si>
    <t>Opracowanie studium wykonalności inwestycji</t>
  </si>
  <si>
    <t>3. Roboty Budowlane i Instalacyjne (dostosowanie pomieszczeń)</t>
  </si>
  <si>
    <t>Wszelkie prace i roboty związane z przebudową obiektu wraz z pracami instalacyjnymi dostosowujące pomieszczenia do wymagań</t>
  </si>
  <si>
    <t>4. Zakup i montaż wyposażenia medycznego</t>
  </si>
  <si>
    <t>Zakup i montaż wyposażenia</t>
  </si>
  <si>
    <t>5. Działania informacyjno- promocyjne</t>
  </si>
  <si>
    <t>Promocja projektu (tablice informacyjno-pamiątkowe, strona internetowa)</t>
  </si>
  <si>
    <t>Dzięki realizacji projektu pn: "Wyposażenie 107 Szpitala Wojskowego z Przychodnią SPZOZ w Wałczu w nowoczesny sprzęt wraz z dostosowaniem pomieszczeń" będzie możliwa inwestycja w infrastrukturę zdrowotną i społeczną, które przyczyni się do rozwoju krajowego, regionalnego i lokalnego, zmniejszania nierówności w zakresie stanu zdrowia. W zakres projektu wchodzą prace budowlane dostosowujące pomieszczenia zgodnie z obowiązującymi przepisami oraz zakup i montaż nowoczesnego sprzętu diagnostycznego. Poprzez realizację projektu możliwe będzie połączenie realizacji dwóch celów strategicznych:
- pierwszego związanego z rozmieszczeniem sprzętu medycznego w regionie województwa zachodniopomorskiego. Wpłynie istotnie na poprawę dostępności i jakości opieki medycznej  oraz przyczyni się do możliwości szybszej interwencji w prognozowanej zachorowalności na lata 2020-2029 w zakresie szeroko rozumianych chorób układu kostno-stawowego w województwie zachodniopomorskim. Największa zapadalność rejestrowa w roku 2020 prognozowana jest dla podgrupy o nazwie ’choroby kręgosłupa’ a najmniejsza dla schorzeń zakwalifikowanych jako ’artropatie związane z zakażeniami’.  (Źródło: Opracowanie DAiS na podstawie danych NFZ i GUS).
Grupy chorób objęte wg ICD 10 :
Choroby kręgosłupa (M40-M54)
Choroby stawów, artropatie wielostawowe zapalne, choroby powięzi, ścięgien i tkanek miękkich zapalne i niezapalne (M65-M77)
Choroby układowe tkanki łącznej (M30-M36)
Zaburzenia mineralizacji i struktury kości  (M80-M85)
Choroby mięśni  (M60-M63)
Artropatie związane z zakażeniami (M00-M03)
- drugim związanym z obronnością kraju to jest możliwością wykorzystania sprzętu medycznego do obsługi ćwiczeń poligonowych. Ze względu na lokalizację Projektu oraz dostęp do lądowiska dla helikopterów, obejmie on swoim obszarem oddziaływania również ofiary wypadków przemysłowych i komunikacyjnych. Pacjenci objęcie są leczeniem głównie na oddziale urazowo-ortopedycznym, oraz pomocniczo na oddziale chirurgii i OIOM.
Grupy chorób objęte wg.ICD 10 :
Urazy : głowy (S02-S09) ; szyi (S12-S19) ; Klatki piersiowej (S21-S29) ; brzucha i miednicy (S31-S39) ; brzucha i miednicy (S31-S39); kręgosłupa, kończyn i stawów (S40-S96).
Urazy wielu okolic ciała typu politrauma : T01-T14
Urazy bezpośrednio związane z wypadkami na poligonie : wybrane pozycje z zakresu W32-W34, W40, W44, W45, W50.  
W ramach realizacji Celu projektu będzie możliwe zrealizowanie celu strategicznego jakim jest  podniesienie poziomu bezpieczeństwa zdrowotnego wśród mieszkańców i osób czasowo przebywających na terenie powiatu.</t>
  </si>
  <si>
    <t xml:space="preserve"> Modernizacja pomieszczeń na potrzeby centralnego bloku operacyjnego (CBO) z częścią anestezjologiczną i sterylizacją dla CBO oraz Kliniki Reumoortopedii - Etap I</t>
  </si>
  <si>
    <t>Narodowy Instytut Geriatrii Reumatologii i Rehabilitacji</t>
  </si>
  <si>
    <t>Warszawski</t>
  </si>
  <si>
    <t>1. Wsparcie oddziałów oraz innych jednostek organizacyjnych szpitali ponadregionalnych udzielających świadczeń zdrowotnych stacjonarnych i całodobowych na rzecz osób dorosłych, dedykowanych chorobom  układu kostno – stawowo – mięśniowego (roboty budowlane, doposażenie).
2. Wsparcie pracowni diagnostycznych oraz innych jednostek zajmujących się diagnostyką współpracujących z jednostkami wymienionymi w pkt 1  (roboty budowlane, doposażenie).</t>
  </si>
  <si>
    <r>
      <t xml:space="preserve">Realizacja projektu jest uzasadniona w związku z aktualnymi trendami epidemiologicznymi oraz demograficznymi zawartymi w mapach potrzeb zdrowotnych dla Województwa Mazowieckiego, które wskazują  wzrost zachorowań na choroby układu kostno-mięśniowego str. 955, str 877 -967. Ponadto, Narodowy Instytut Geriatrii Reumatologii i Rehabilitacji jest wiodącą placówka kliniczną prowadzącą unikalą w skali całego kraju diagnostykę, terapię oraz zabiegi w zakresie schorzeń narządu ruchu u pacjentów obciążonych schorzeniami na podłożu reumatycznym. Nowoczesna medycyna wymaga, oprócz znakomitej kadry, stanowiącej w dużej mierze o unikalności Instytutu, możliwość  dokonywania zabiegów operacyjnych w warunkach pozwalających na zachowanie najlepszych standardów medycznych.  Narodowy Instytut Geriatrii, Reumtaolgii i Rehabiltacji swoją działalność prowadzi w 8 klinikach i poliklinikach do których pacjenci są kwalifikowani przez Izbę Przyjęć. W roku 2017  przyjęto ogółem 9 119 w tym 2228 dzieci (chorych) po kwalifikacji szpitalnej w kolejkę oczekujących do szpitala wpisano 6176 osób dorosłych 815 dzieci do planowanego przyjęcia według stanu na dzień 31.12.2017 r. Instytut posiada 223 łóżka na 8 klinikach w tym : </t>
    </r>
    <r>
      <rPr>
        <b/>
        <sz val="10"/>
        <rFont val="Calibri"/>
        <family val="2"/>
        <charset val="238"/>
        <scheme val="minor"/>
      </rPr>
      <t>1</t>
    </r>
    <r>
      <rPr>
        <sz val="10"/>
        <rFont val="Calibri"/>
        <family val="2"/>
        <charset val="238"/>
        <scheme val="minor"/>
      </rPr>
      <t xml:space="preserve">. </t>
    </r>
    <r>
      <rPr>
        <b/>
        <sz val="10"/>
        <rFont val="Calibri"/>
        <family val="2"/>
        <charset val="238"/>
        <scheme val="minor"/>
      </rPr>
      <t>Klinika i Poliklinika Reumatologii Wieku Rozwojowego</t>
    </r>
    <r>
      <rPr>
        <sz val="10"/>
        <rFont val="Calibri"/>
        <family val="2"/>
        <charset val="238"/>
        <scheme val="minor"/>
      </rPr>
      <t xml:space="preserve">  - 40 łóżek - leczy chorych z wszystkimi chorobami zapalnymi układu kostno – mięśniowo – stawowego. W Klinice i Poliklinice Reumatologii Wieku Rozwojowego w roku 2017 leczono 2028 chorych.  </t>
    </r>
    <r>
      <rPr>
        <b/>
        <sz val="10"/>
        <rFont val="Calibri"/>
        <family val="2"/>
        <charset val="238"/>
        <scheme val="minor"/>
      </rPr>
      <t>2</t>
    </r>
    <r>
      <rPr>
        <sz val="10"/>
        <rFont val="Calibri"/>
        <family val="2"/>
        <charset val="238"/>
        <scheme val="minor"/>
      </rPr>
      <t xml:space="preserve">. </t>
    </r>
    <r>
      <rPr>
        <b/>
        <sz val="10"/>
        <rFont val="Calibri"/>
        <family val="2"/>
        <charset val="238"/>
        <scheme val="minor"/>
      </rPr>
      <t>Klinika i Poliklinika Reumatologii</t>
    </r>
    <r>
      <rPr>
        <sz val="10"/>
        <rFont val="Calibri"/>
        <family val="2"/>
        <charset val="238"/>
        <scheme val="minor"/>
      </rPr>
      <t xml:space="preserve"> - 30 łóżek w 2017 r. - w klinice  hospitalizowani byli chorzy z chorobami reumatycznymi a w szczególności chorobami zapalnymi stawów, układowymi chorobami tkanki łącznej, spondyloartropatiami, chorzy z bólami stawów i stanami gorączkowymi  oraz chorobą zwyrodnieniową stawów  i osteoporozą.  Liczba hospitalizowanych w Klinice Reumatologii w roku 2017  wyniosła 1220 chorych. </t>
    </r>
    <r>
      <rPr>
        <b/>
        <sz val="10"/>
        <rFont val="Calibri"/>
        <family val="2"/>
        <charset val="238"/>
        <scheme val="minor"/>
      </rPr>
      <t>3</t>
    </r>
    <r>
      <rPr>
        <sz val="10"/>
        <rFont val="Calibri"/>
        <family val="2"/>
        <charset val="238"/>
        <scheme val="minor"/>
      </rPr>
      <t xml:space="preserve">. </t>
    </r>
    <r>
      <rPr>
        <b/>
        <sz val="10"/>
        <rFont val="Calibri"/>
        <family val="2"/>
        <charset val="238"/>
        <scheme val="minor"/>
      </rPr>
      <t>Klinika i Poliklinika Układowych Chorób Tkanki Łącznej</t>
    </r>
    <r>
      <rPr>
        <sz val="10"/>
        <rFont val="Calibri"/>
        <family val="2"/>
        <charset val="238"/>
        <scheme val="minor"/>
      </rPr>
      <t xml:space="preserve"> - 33 łóżek. W okresie sprawozdawczym w Klinice i Poliklinice Układowych Chorób Tkanki Łącznej  leczonych było 2224  chorych.</t>
    </r>
    <r>
      <rPr>
        <b/>
        <u/>
        <sz val="10"/>
        <rFont val="Calibri"/>
        <family val="2"/>
        <charset val="238"/>
        <scheme val="minor"/>
      </rPr>
      <t xml:space="preserve"> 4</t>
    </r>
    <r>
      <rPr>
        <u/>
        <sz val="10"/>
        <rFont val="Calibri"/>
        <family val="2"/>
        <charset val="238"/>
        <scheme val="minor"/>
      </rPr>
      <t xml:space="preserve">. </t>
    </r>
    <r>
      <rPr>
        <b/>
        <u/>
        <sz val="10"/>
        <rFont val="Calibri"/>
        <family val="2"/>
        <charset val="238"/>
        <scheme val="minor"/>
      </rPr>
      <t>Klinika i Poliklinika Reumoortopedii</t>
    </r>
    <r>
      <rPr>
        <u/>
        <sz val="10"/>
        <rFont val="Calibri"/>
        <family val="2"/>
        <charset val="238"/>
        <scheme val="minor"/>
      </rPr>
      <t xml:space="preserve"> 16 łóżek. W roku sprawozdawczym leczono ogółem w Klinice 651 chorych. W tej liczbie nowoprzyjętych było 641 chorych. Średni pobyt chorego w Klinice wynosił 8,77 dnia. Ta Klinika wymaga najpilniejszej poprawy warunków pobytu pacjentów z zapewnieniem pełnego węzła sanitarneg</t>
    </r>
    <r>
      <rPr>
        <sz val="10"/>
        <rFont val="Calibri"/>
        <family val="2"/>
        <charset val="238"/>
        <scheme val="minor"/>
      </rPr>
      <t>o</t>
    </r>
    <r>
      <rPr>
        <u/>
        <sz val="10"/>
        <rFont val="Calibri"/>
        <family val="2"/>
        <charset val="238"/>
        <scheme val="minor"/>
      </rPr>
      <t xml:space="preserve"> w każdej sali chorych oraz gabinetów zabiegowych i zaplecza pielęgniarskiego i lekarskiego</t>
    </r>
    <r>
      <rPr>
        <sz val="10"/>
        <rFont val="Calibri"/>
        <family val="2"/>
        <charset val="238"/>
        <scheme val="minor"/>
      </rPr>
      <t>.</t>
    </r>
    <r>
      <rPr>
        <b/>
        <sz val="10"/>
        <rFont val="Calibri"/>
        <family val="2"/>
        <charset val="238"/>
        <scheme val="minor"/>
      </rPr>
      <t xml:space="preserve"> 5. Klinika  i Poliklinika Neuroortopedii i Neurologii</t>
    </r>
    <r>
      <rPr>
        <sz val="10"/>
        <rFont val="Calibri"/>
        <family val="2"/>
        <charset val="238"/>
        <scheme val="minor"/>
      </rPr>
      <t xml:space="preserve"> - 10 </t>
    </r>
    <r>
      <rPr>
        <u/>
        <sz val="10"/>
        <rFont val="Calibri"/>
        <family val="2"/>
        <charset val="238"/>
        <scheme val="minor"/>
      </rPr>
      <t>ł</t>
    </r>
    <r>
      <rPr>
        <sz val="10"/>
        <rFont val="Calibri"/>
        <family val="2"/>
        <charset val="238"/>
        <scheme val="minor"/>
      </rPr>
      <t xml:space="preserve">óżek. W roku 2017  leczono ogółem w Klinice 313 chorych. </t>
    </r>
    <r>
      <rPr>
        <b/>
        <sz val="10"/>
        <rFont val="Calibri"/>
        <family val="2"/>
        <charset val="238"/>
        <scheme val="minor"/>
      </rPr>
      <t>6</t>
    </r>
    <r>
      <rPr>
        <sz val="10"/>
        <rFont val="Calibri"/>
        <family val="2"/>
        <charset val="238"/>
        <scheme val="minor"/>
      </rPr>
      <t xml:space="preserve">. </t>
    </r>
    <r>
      <rPr>
        <b/>
        <sz val="10"/>
        <rFont val="Calibri"/>
        <family val="2"/>
        <charset val="238"/>
        <scheme val="minor"/>
      </rPr>
      <t>Klinika i Poliklinika Geriatrii</t>
    </r>
    <r>
      <rPr>
        <sz val="10"/>
        <rFont val="Calibri"/>
        <family val="2"/>
        <charset val="238"/>
        <scheme val="minor"/>
      </rPr>
      <t xml:space="preserve"> jest jednostką specjalistyczną w zakresie leczenia chorób wieku podeszłego. Działalność naukowa i lecznicza Kliniki skupia się na pomocy oraz opiece nad osobami starszymi. Klinika i Poliklinika Geriatrii w NIGRiR dysponuje 25 łóżkami. Liczba chorych hospitalizowanych w Klinice Geriatrii w roku 2017 wyniosła 540. </t>
    </r>
    <r>
      <rPr>
        <b/>
        <sz val="10"/>
        <rFont val="Calibri"/>
        <family val="2"/>
        <charset val="238"/>
        <scheme val="minor"/>
      </rPr>
      <t xml:space="preserve"> 7.</t>
    </r>
    <r>
      <rPr>
        <sz val="10"/>
        <rFont val="Calibri"/>
        <family val="2"/>
        <charset val="238"/>
        <scheme val="minor"/>
      </rPr>
      <t xml:space="preserve"> </t>
    </r>
    <r>
      <rPr>
        <b/>
        <sz val="10"/>
        <rFont val="Calibri"/>
        <family val="2"/>
        <charset val="238"/>
        <scheme val="minor"/>
      </rPr>
      <t>Klinika Rehabilitacji</t>
    </r>
    <r>
      <rPr>
        <sz val="10"/>
        <rFont val="Calibri"/>
        <family val="2"/>
        <charset val="238"/>
        <scheme val="minor"/>
      </rPr>
      <t xml:space="preserve"> - są tam konsultowani i usprawniani chorzy z dysfunkcją w obrębie narządu ruchu. Rehabilitacja w roku 2017 prowadzona była kompleksowo i składała się z Sekcji: Kinezyterapii, Krioterapii, Fizykoterapii, Adaptacji funkcjonalnej i terapii ręki i  Hydroterapii. W Klinice Rehabilitacji NIGRiR  poddano leczeniu usprawniającemu pacjentów  u których wykonano 143 206  procedur rehabilitacyjnych (procedury wykonane  u  pacjentów Kliniki Rehabilitacji oraz  z innych Klinik Instytutu). W 2017 r. w Klinice Rehabilitacji hospitalizowanych było: Oddział stacjonarny  -  226  pacjentów,  czyli  6018  osobodni; Oddział Dzienny Rehabilitacji Usprawniania Narządu Ruchu  819  pacjentów  czyli  13394  osobodni oraz wykonano w  ramach fizjoterapii 1397 zabiegów. </t>
    </r>
    <r>
      <rPr>
        <b/>
        <sz val="10"/>
        <rFont val="Calibri"/>
        <family val="2"/>
        <charset val="238"/>
        <scheme val="minor"/>
      </rPr>
      <t>8</t>
    </r>
    <r>
      <rPr>
        <sz val="10"/>
        <rFont val="Calibri"/>
        <family val="2"/>
        <charset val="238"/>
        <scheme val="minor"/>
      </rPr>
      <t>.</t>
    </r>
    <r>
      <rPr>
        <b/>
        <sz val="10"/>
        <rFont val="Calibri"/>
        <family val="2"/>
        <charset val="238"/>
        <scheme val="minor"/>
      </rPr>
      <t>Klinika Wczesnego Zapalenia Stawów</t>
    </r>
    <r>
      <rPr>
        <sz val="10"/>
        <rFont val="Calibri"/>
        <family val="2"/>
        <charset val="238"/>
        <scheme val="minor"/>
      </rPr>
      <t xml:space="preserve">  - ilość hospitalizacji w 2017 roku 1099. Chorzy hospitalizowani są przede wszystkim z rozpoznaniem wczesnego zapalenia stawów, RZS, ZZSK, ŁZS, zespołem Sjogrena, toczniem rumieniowatym układowym twardziną układową, zapaleniami naczyń z ANCA, polimialgią reumatyczną. 
</t>
    </r>
  </si>
  <si>
    <r>
      <t xml:space="preserve">Przedstawiony projekt wpisuje się w główne kierunki zmian w Polsce mające na celu obniżenie wskaźników zachorowalności i umieralności na choroby układu kostno-mięśniowego oraz poprawę jakości życia chorych w tym zakresie. Jest zgodny z priorytetami i celami przyjętymi do realizacji w następujących dokumentach strategicznych. Przedstawiony projekt wpisuje się w  główne kierunki zmian w Polsce mające na celu obniżenie wskaźników zachorowalności i umieralności na choroby układu kostno-mięśniowego oraz poprawę jakości życia chorych w tym zakresie. Jest zgodny z priorytetami i celami przyjętymi do realizacji w następujących dokumentach strategicznych: - </t>
    </r>
    <r>
      <rPr>
        <b/>
        <sz val="10"/>
        <rFont val="Calibri"/>
        <family val="2"/>
        <charset val="238"/>
        <scheme val="minor"/>
      </rPr>
      <t>Strategia Rozowoju Kraju 2020</t>
    </r>
    <r>
      <rPr>
        <sz val="10"/>
        <rFont val="Calibri"/>
        <family val="2"/>
        <charset val="238"/>
        <scheme val="minor"/>
      </rPr>
      <t xml:space="preserve"> - strategia wytycza obszary strategiczne, w których koncentrować będą główne działania oraz określa, jakie interwencje są niezbędne w perspektywie średnio - okresowej w celu przyspieszenia procesów rozwojowych. Wnioskowany projekt wpisuje się  w założenia jednego ze strategicznych obszarów interwencji.
</t>
    </r>
    <r>
      <rPr>
        <b/>
        <sz val="10"/>
        <rFont val="Calibri"/>
        <family val="2"/>
        <charset val="238"/>
        <scheme val="minor"/>
      </rPr>
      <t>- Policy Paper dla ochrony zdrowia na lata 2014-2020 (PP) -</t>
    </r>
    <r>
      <rPr>
        <sz val="10"/>
        <rFont val="Calibri"/>
        <family val="2"/>
        <charset val="238"/>
        <scheme val="minor"/>
      </rPr>
      <t xml:space="preserve"> projekt</t>
    </r>
    <r>
      <rPr>
        <b/>
        <sz val="10"/>
        <rFont val="Calibri"/>
        <family val="2"/>
        <charset val="238"/>
        <scheme val="minor"/>
      </rPr>
      <t xml:space="preserve"> </t>
    </r>
    <r>
      <rPr>
        <sz val="10"/>
        <rFont val="Calibri"/>
        <family val="2"/>
        <charset val="238"/>
        <scheme val="minor"/>
      </rPr>
      <t xml:space="preserve">wpisuje się w główny cel tj. zwiększenie długości życia w zdrowiu jako czynika wpławającego na jakość życia i wzrost gospodarczy w Polsce cel  długoterminiwy nr 3 PP dotyczy wdrożenia instrumentów odnoszących jakość świadczonych usług zdrowotnych i efektywności systemów opieki zdrowotnej, cele operacyjny  3PP poprawa efektywności systemu ochrony zdrowia w kontekscie zmieniającej się systuacji demograficznej i epidemiologicznej oraz wspieranie badań naukowych rozoju technologicznego i inowacji w ochronie zdrowia , narzędzie 13 PP wsparcie ponad regionalne podmiotów leczniczych udzielających świadczeń zdrowotnych stacjonarnych oraz całodobowych na rzecz osób dorosłych, dedykowanych chorobom, które są istotną przyczyną dezaktywacji zawodowej (roboty budowlane , doposażenie),
- </t>
    </r>
    <r>
      <rPr>
        <b/>
        <sz val="10"/>
        <rFont val="Calibri"/>
        <family val="2"/>
        <charset val="238"/>
        <scheme val="minor"/>
      </rPr>
      <t>Programu Operacyjnego Infrastruktura i Środowisko 2014-2020</t>
    </r>
    <r>
      <rPr>
        <sz val="10"/>
        <rFont val="Calibri"/>
        <family val="2"/>
        <charset val="238"/>
        <scheme val="minor"/>
      </rPr>
      <t xml:space="preserve">, Osi Priorytetowa - IX Wzmocnienie strategicznej infrastruktury ochrony zdrowia, Działanie 9.2 Infrastruktura ponadregionalnych podmiotów leczniczych,
- </t>
    </r>
    <r>
      <rPr>
        <b/>
        <sz val="10"/>
        <rFont val="Calibri"/>
        <family val="2"/>
        <charset val="238"/>
        <scheme val="minor"/>
      </rPr>
      <t>Długookresowa strategia rozwoju kraju 2030,</t>
    </r>
    <r>
      <rPr>
        <sz val="10"/>
        <rFont val="Calibri"/>
        <family val="2"/>
        <charset val="238"/>
        <scheme val="minor"/>
      </rPr>
      <t xml:space="preserve"> - przedstawiony projekt wpisuje się w  główne kierunki zmian w Polsce mające na celu obniżenie wskaźników zachorowalności i umieralności na choroby układu kostno-mięśniowego oraz poprawę jakości życia chorych w tym zakresie. Jest zgodny z priorytetami i celami przyjętymi do realizacji w następujących dokumentach strategicznych:
</t>
    </r>
    <r>
      <rPr>
        <b/>
        <sz val="10"/>
        <rFont val="Calibri"/>
        <family val="2"/>
        <charset val="238"/>
        <scheme val="minor"/>
      </rPr>
      <t xml:space="preserve">- Strategia Rozwoju Kapitału Ludzkiego 2020 </t>
    </r>
    <r>
      <rPr>
        <sz val="10"/>
        <rFont val="Calibri"/>
        <family val="2"/>
        <charset val="238"/>
        <scheme val="minor"/>
      </rPr>
      <t xml:space="preserve">- projekt wpisuje się w główny cel (SRKL) jakim jest rozwijanie kapitału ludzkiego poprzez wydobywanie potencjału osób w taki sposób, by mogły w pełni uczestniczyć w życiu społecznym, politycznym i ekonomicznym na wszystkich etapach życia, poza celem głównym projekt wpisuje się w cele szczegółowy poprawa zdrowia obywateli oraz podniesienie efetywności opieki zdrowotnej. Jakość kaptału ludzkiego przekłada się na jakość życia obecnego i przyszłych pokoleń. W perspektywie roku 2020 r. realizacja celu pozwoli na Polska zyskała rozwinięty rynek pracy i wysoki poziom zatrudnienia w połączeniu z wysokim systemm jakości kształcenia oraz efektywną opieką zdrowotną , dzięki temu staniemy się bardziej nowoczesnym, atrakcyjnym i konkurencyujnym miejscem do życia.
</t>
    </r>
    <r>
      <rPr>
        <b/>
        <sz val="10"/>
        <rFont val="Calibri"/>
        <family val="2"/>
        <charset val="238"/>
        <scheme val="minor"/>
      </rPr>
      <t xml:space="preserve">- Strategia Sprawne Państwo </t>
    </r>
    <r>
      <rPr>
        <sz val="10"/>
        <rFont val="Calibri"/>
        <family val="2"/>
        <charset val="238"/>
        <scheme val="minor"/>
      </rPr>
      <t xml:space="preserve">- cel V efektywne świadczenie usług medycznych zadanie przebudowa, rozbódowa i remont oraz doposażenie obiektów związanych z infrastrukturą ochrony zdrowia o znaczeniu ponadregionalnym. Efekt poprawa dostępności do świadczeń zdrowotnych o najwyższym poziomie referencyjnoći w zakresie układu kostno mięsniowo - stawowego  w latach 2015 -2020 . Projekt nie jest uwzględniony w Kontrakcie Terytorialnym. 
</t>
    </r>
  </si>
  <si>
    <r>
      <t>Realizacja wnioskowanego projektu będzie zakładała uzyskanie najlepszych efektów przy jak najmniejszych nakładach. Przy wyborze wariantów realizacji projektu  będzie kierował się  zarówno potrzebami pacjentów, personelu,  jak i przede wszystkim względami ekonomicznymi, społecznymi, technicznymi, przyrodniczymi.</t>
    </r>
    <r>
      <rPr>
        <sz val="10"/>
        <color rgb="FFFF0000"/>
        <rFont val="Calibri"/>
        <family val="2"/>
        <charset val="238"/>
        <scheme val="minor"/>
      </rPr>
      <t xml:space="preserve">  </t>
    </r>
    <r>
      <rPr>
        <sz val="10"/>
        <rFont val="Calibri"/>
        <family val="2"/>
        <charset val="238"/>
        <scheme val="minor"/>
      </rPr>
      <t>Co ważne realizacja etapu I w przypadku braku środków na etap II sprawi spełnienie wymogów sanitarnych, których aktualnie blok operacyjny nie spełnia i Instytut posiada nakaz realizacji tych prac wydany przez Wojewódzkiego Inspektora Sanitarnego, oraz będzie mogło funkcjonować niezależnie od dalszej realizacji etapu II.</t>
    </r>
    <r>
      <rPr>
        <sz val="10"/>
        <color theme="1"/>
        <rFont val="Calibri"/>
        <family val="2"/>
        <charset val="238"/>
        <scheme val="minor"/>
      </rPr>
      <t xml:space="preserve">
Wybrany do realizacji wariant będzie zgodny z założonymi celami projektu, przyczyni się do zwiększenia jakości i dostępności do świadczeń dedykowanych chorobom układu kostno-mięśniowego oraz będzie dążył do maksymalnej efektywności kosztowej projektu, w zakresie samej inwestycji jak i przyszłych kosztów eksploatacyjnych.</t>
    </r>
    <r>
      <rPr>
        <sz val="10"/>
        <rFont val="Calibri"/>
        <family val="2"/>
        <charset val="238"/>
        <scheme val="minor"/>
      </rPr>
      <t xml:space="preserve"> Realizacja przedmiotowego projektu jest też uzasadniona z punktu widzenia efektywności kosztowej. Wybrany wariant charakteryzuje się najkorzystniejszą efektywnością kosztową przypadającą na jednego pacjenta i jednocześnie posiada większą funkcjonalność, która przełoży się na wyższą jakość świadczonych usług oraz zmniejszenie kosztów funkcjonowania po stronie Beneficjenta. Dla wnioskowanego projektu rozpatrywane były warianty inwestycyjne oraz przeprowadzona analiza opcji. Na jej podstawie przyjęto najkorzystniejszy wariant inwestycyjny, zarówno pod względem efektywności kosztowej, jak i zabezpieczenia świadczeń usług medycznych dla pacjentów.  Zmodernizowana infrastruktura zmniejszy koszty eksploatacyjne.   Środki związane z utrzymaniem i eksploatacja inwestycji zostną zapewnione przez beneficjenta i będą one pochodziły z kontraktu z NFZ oraz ze środków własnych jednostki. Status prawny Beneficjenta oraz publiczna kontrola nad jednostką przez organ założycielski minimalizują ryzyko niepowodzenia projektu, czy utraty kontroli nad projektem lub powstałymi w jego wyniku produktami i rezulatatami.</t>
    </r>
  </si>
  <si>
    <t xml:space="preserve"> Celem projektu pn. "Modernizacja pomieszczeń na potrzeby centralnego bloku operacyjnego (CBO) z częścią anestezjologiczną i sterylizacją dla CBO oraz Kliniki Reumoortopedii - Etap I" jest poprawa jakości, dostępności do świadczeń na poziomie aktualnych standardów medycznych i przepisów prawa. Ponadto, realizacja projektu wpłynie na zapewnienie praw pacjenta w szczególności  w zakresie zagwarantowania prawa do świadczeń usług zdrowotnych odpowiadających aktualnej wiedzy medycznej, kompleksowej opieki medycznej z wykorzystaniem nowoczesnych technologii w jednej lokalizacji, poprawę warunków pobytu pacjentów w szczególności w zakresie warunków pobytu i bezpieczeństwa zdrowotnego, stworzenia warunków gwarantujących poszanowanie intymności i godności pacjenta.</t>
  </si>
  <si>
    <t xml:space="preserve">Projekt pod nazwą "Modernizacja pomieszczeń na potrzeby centralnego bloku operacyjnego (CBO) z częścią anestezjologiczną i sterylizacją dla CBO oraz Kliniki Reumoortopedii - Etap I" polegać będzie na przebudowie pomieszczeń w  budynku NIGRiR oraz instalacji sanitarnych, jak i gazów medycznych, w zakresie dostosowania dla pacjentów z  chorobami układu kostno - mięśniowego, w tym  pacjentów niepełnosprawnych. Projekt jest pierwszym etapem  modernizacji, króry może zostać zrealizowany bez konieczności realizacji etapu kolejnego. Zakres Etapu I obejmuje: wykonanie Studium wykonalnosci, pełnobranżowej dokumentacji projektowo-kosztorysowej wraz z uzgodnieniami we wszystkich branżach i wszystkich niezbędnych pozwoleń dla realizacji modernizacji,  robót budowlano - instalacyjnych, nadzoru inwestorskiego, działań promocyjno-informacyjnych oraz zarządczych. Planowane zadanie obejmuje modernizacje ok. 460 m2 powierzchni, w skład której wchodzą pomieszczenia: dwie sale operacyjne ortopedyczne, myjnia operatorów, pokój przygotowawczy, pokój wybudzeń - pooperacyjny na 4 łóżka, pokój operatorów, anestezjologów, pielęgniarek, pomieszczenie do przechowywania leków, magazyn materiałów sterylnych i implantów, zaplecze dla sprzętu medycznego, drogi komunikacyjne czyste i brudne pomiędzy pomieszczeniami bloku operacyjnego.  Po zakończeniu realizacji Etapu I planowana jest realizacja zadania pn. "Modernizacja pomieszczeń kliniki Reumoortopedii oraz zakup niezbednego wyposażenia dla potrzeb Centralnego Bloku Operacyjnego, sterylizatorni oraz Kliniki Reumoortopedii - Etap II". W ramach II etapu zostaną zmodernizowane i wyposażone pomieszczenia dla stacjonarnej i całodobowej Kliniki Reumoortopedii o powierzchni ok. 520 m2, w skład której wchodzą m.in. sale pacjentów ortopedycznych - ok. 25 łóżek, pomieszczenia  sanitarne, pomieszczenia gospodarcze, gabinety lekarskie, pielęgniarskie i zabiegowe. W ramach II etapu przeprowadzone zostaną prace adaptacyjno remontowe dla potrzeb Sterylizatornii dla centralnego bloku operacyjnego - CBO.
</t>
  </si>
  <si>
    <r>
      <t xml:space="preserve">Projekt jest zgodny z aktualnie obowiązującymi mapami:                                                                                                                                                                                                                                                                                                                                                                                                                                       - </t>
    </r>
    <r>
      <rPr>
        <b/>
        <sz val="10"/>
        <color theme="1"/>
        <rFont val="Calibri"/>
        <family val="2"/>
        <charset val="238"/>
        <scheme val="minor"/>
      </rPr>
      <t>mapą potrzeb zdrowotnych w zakresie chorób układu kostno-mięśniowego dla Polski.</t>
    </r>
    <r>
      <rPr>
        <sz val="10"/>
        <color theme="1"/>
        <rFont val="Calibri"/>
        <family val="2"/>
        <charset val="238"/>
        <scheme val="minor"/>
      </rPr>
      <t xml:space="preserve"> Na podstawie retrospektywnej analizy bazy płatnika, stwierdzono, że najwyższa zapadalność rejestrowana wśród schorzeń wchodzących     w skład chorób układu kostno-mięśniowego cechuja się choroby kręgosłupa – w 2014 roku wartość tej zmiennej wyniosła 605,9 tys. przypadków. W przypadku każdej z analizowanych podgrup odnotowano znaczące różnice w liczbie hospitalizacji na 100 tys. ludności (zarówno w przypadku populacji dorosłych jak i dzieci). Odnotowano zróznicowaną strukturę rozpoznań pacjentów, którym udzielono świadczenia w zakresach reumatologicznych. Odsetek pacjentów z rozpoznaniami zapalnymi wahał sie zarówno na poziomie województw, jak i u poszczególnych świadczeniodawców. Zaobserwowano znaczacy odsetek świadczeniodawców, którzy sprawozdali poniżej 90% minimalnej liczby świadczeń rocznie określonych Rozporządzeniem Ministra Zdrowia z dnia 20 czerwca 2016 r. zmieniajacego rozporządzenie w sprawie świadczeń gwarantowanych z zakresu leczenia szpitalnego.                                                                                                                                                                                                                                                                                                                                                                                     - </t>
    </r>
    <r>
      <rPr>
        <b/>
        <sz val="10"/>
        <color theme="1"/>
        <rFont val="Calibri"/>
        <family val="2"/>
        <charset val="238"/>
        <scheme val="minor"/>
      </rPr>
      <t>mapą potrzeb zdrowotnych w zakresie chorób układu kostno-mięśniowego dla województwa mazowieckiego</t>
    </r>
    <r>
      <rPr>
        <sz val="10"/>
        <color theme="1"/>
        <rFont val="Calibri"/>
        <family val="2"/>
        <charset val="238"/>
        <scheme val="minor"/>
      </rPr>
      <t>. Zapadalność rejestrowana dla rozpoznań z grupy Choroby stawów w roku 2014 wyniosła 584,5 tysiecy  przypadków w Polsce. Natomiast współczynnik zapadalności rejestrowanej na 100 tysiecy ludności wyniósł 1 538,0.  Wartość wskaźnika zapadalności na choroby rejestrowane  z analizowanej grupy  dla województwa mazowieckiego wyniosła 1 528,6. Zgodnie z prognozami zapadalności rejestrowanej w latach 2020 - 2029 wskazany jest wzrost dla województwa mazowieckiego dla grupy Choroby stawów według wariantów  demograficznych  przyjętych   w mapie potrzeb dla województwa mazowieckiego (str. 877 do 963 ).                                                                                                                                                                                                                                                                                                                                                                                                                                                                                Mając na uwadze powyższe projekt pn. "Modernizacja pomieszczeń na potrzeby centralnego bloku operacyjnego (CBO) z częścią anestezjologiczną i sterylizacją dla CBO oraz Kliniki Reumoortopedii - Etap I" jest zgodny z mapami potrzeb zdrowotnych w zakresie chorób układu kostno-mięśniowego dla województwa mazowieckiego i dla Polski.</t>
    </r>
  </si>
  <si>
    <t>Źródła finansowania- uzupełnić tabelę</t>
  </si>
  <si>
    <t>Planowany koszt całkowity etapu I
[PLN]</t>
  </si>
  <si>
    <t>Studium wykonalności</t>
  </si>
  <si>
    <t xml:space="preserve">Przygotowanie dokumentu, studium wykonalności </t>
  </si>
  <si>
    <t>Dokumentacja projektowo-kosztorysowa</t>
  </si>
  <si>
    <t xml:space="preserve"> Prace projektowe wraz z uzgodnieniami branżowymi i uzyskaniem wszystkich niezbędnych pozwoleń dla  "Modernizacji pomieszczeń na potrzeby centralnego bloku operacyjnego (CBO) z częścią anestezjologiczną i sterylizacją dla CBO oraz Kliniki Reumoortopedii"       </t>
  </si>
  <si>
    <t>Roboty budowlano-instalacyjne</t>
  </si>
  <si>
    <t>Modernizacja pomieszczeń na potrzeby centralnego bloku operacyjnego (CBO) z częścią anestezjologiczną</t>
  </si>
  <si>
    <t>Nadzór Inwestorski</t>
  </si>
  <si>
    <t xml:space="preserve">Nadzór w branży budowlanej, elektrycznej i sanitarnej </t>
  </si>
  <si>
    <t xml:space="preserve">Promocja </t>
  </si>
  <si>
    <t>Działania informacyjne i promocyjne związane z realizowanym zadaniem</t>
  </si>
  <si>
    <t xml:space="preserve">Zarządzanie projektem </t>
  </si>
  <si>
    <t>Działania w zakresie zarządzaniem projektem, w tym rozliczenie projektu</t>
  </si>
  <si>
    <t>POIiŚ.9.P.239</t>
  </si>
  <si>
    <t>Wsparcie Szpitala SP ZOZ MSWiA w Łodzi w zakresie infrastruktury ochrony zdrowia</t>
  </si>
  <si>
    <t>Narzędzie 12                                                          Narzędzie 15</t>
  </si>
  <si>
    <t>Samodzielny Zakład Opieki Zdrowotnej Ministerstwa Spraw Wewnętrznych i Administracji ul. Północna 42 91-425 Łódź</t>
  </si>
  <si>
    <t xml:space="preserve">Narzędzie 12 Wsparcie ponadregionalnych podmiotów leczniczych udzielających świadczeń zdrowotnych stacjonarnych i całodobowych na rzecz osób dorosłych, dedykowanych chorobom, które są istotną przyczyną dezaktywizacji zawodowej (roboty budowlane, doposażenie) [C]                                                                                                                                                                                                                                                                                                                                                                                                                                 Narzędzie 15 Wsparcie ponadregionalnych podmiotów leczniczych udzielających świadczeń zdrowotnych stacjonarnych i całodobowych w zakresie ginekologii, położnictwa, neonatologii, pediatrii oraz innych oddziałów zajmujących się leczeniem dzieci (roboty budowlane, doposażenie) [C] </t>
  </si>
  <si>
    <r>
      <t>1. Wsparcie oddziałów oraz innych jednostek organizacyjnych szpitali ponadregionalnych udzielających świadczeń zdrowotnych stacjonarnych i całodobowych na rzecz osób dorosłych, dedykowanych chorobom układu oddechowego oraz układu kostno-stawowo-mięśniowego</t>
    </r>
    <r>
      <rPr>
        <sz val="10"/>
        <color rgb="FFFF0000"/>
        <rFont val="Calibri"/>
        <family val="2"/>
        <charset val="238"/>
        <scheme val="minor"/>
      </rPr>
      <t xml:space="preserve"> </t>
    </r>
    <r>
      <rPr>
        <sz val="10"/>
        <color theme="1"/>
        <rFont val="Calibri"/>
        <family val="2"/>
        <charset val="238"/>
        <scheme val="minor"/>
      </rPr>
      <t xml:space="preserve"> (roboty budowlane, doposażenie).                                                                                                                                                                                                                                                                                                                                                       2. Wsparcie oddziałów oraz innych jednostek organizacyjnych szpitali ponadregionalnych udzielających świadczeń zdrowotnych stacjonarnych i całodobowych w zakresie ginekologii, położnictwa, neonatologii, pediatrii oraz innych oddziałów zajmujących się leczeniem dzieci (roboty budowlane, doposażenie).
2. Wsparcie pracowni diagnostycznych oraz innych jednostek zajmujących się diagnostyką współpracujących z jednostkami wymienionymi w pkt 1  i 2 (roboty budowlane, doposażenie).</t>
    </r>
  </si>
  <si>
    <t xml:space="preserve">Realizacja projektu jest uzasadniona w związku z aktualnymi trendami epidemiologicznymi oraz demograficznymi.Głównym celem wnioskowanego projektu jest poprawa jakości obsługi pacjentów poprzez zakup i wymianę sprzętu medycznego służącego diagnostyce i terapii w SP ZOZ MSWiA w Łodzi. W efekcie nastąpi skrócenie czasu udzielanych świadczeń medycznych, wzrost efektywności i skuteczności diagnostyki, poprawa bezpieczeństwa zdrowotnego pacjentów, zmniejszenie kosztów. Realizacja projektu pozwoli na przystosowanie SP ZOZ MSWiA w Łodzi do pełnienia funkcji nowoczesnego centrum leczenia, zgodnego z polityką jakości „Zdrowie pacjenta naszym najwyższym dobrem”. Dzięki realizacji przedsięwzięcia bezpośrednie korzyści odniosą następujące grupy odbiorców:
- SP ZOZ MSWiA w Łodzi,
- pacjenci Szpitala SP ZOZ MSWiA w Łodzi (w okresie od 01.01.2016r. do 01.01.2017 r. odnotowano 3203 pacjentów leczonych z ruchem międzyoddziałowym (Oddział Intensywnej Terapii, Oddział Chirurgii Urazowo-Ortopedycznej, Oddział Ginekologii, Oddział Otolaryngologiczny) oraz 13152 badań przeprowadzonych na starym sprzęcie medycznym (Zakład Radiologii),
- pracownicy ZOZ,
- osoby skierowane do SP ZOZ MSWiA w Łodzi z innych oddziałów NFZ, 
-turyści, a także osoby z innych krajów Unii Europejskiej.
Samodzielny Publiczny Zakład  Opieki  Zdrowotnej  Ministerstwa Spraw Wewnętrznych w  Łodzi posiada zdolność organizacyjną  i instytucjonalną do wdrożenia przedmiotowego projektu. W jego realizację na etapie inwestycyjnym nie będą zaangażowane żadne inne instytucje ani organizacje, czy też podmioty poza SP ZOZ MSWiA w Łodzi, który będzie także jedyną stroną kontraktu podpisywanego z wykonawcami. Sprzęt w SP ZOZ MSWiA w Łodzi jest w znacznym stopniu wyeksploatowany, przestarzały, ulega częstym awarią, a koszty naprawy przekraczają niekiedy koszty zakupu nowego sprzętu, zatem zakup nowego sprzętu dla Szpitala jest uzasadniony. 
</t>
  </si>
  <si>
    <r>
      <t xml:space="preserve">Przedstawiony projekt wpisuje się w  główne kierunki zmian w Polsce mające na celu obniżenie wskaźników zachorowalności i umieralności na choroby układu oddechowego oraz układu kostno-stawowo-mięśniowego oraz poprawę jakości życia chorych w tym zakresie. Jest zgodny z priorytetami i celami przyjętymi do realizacji w następujących dokumentach strategicznych:
- Policy Paper dla ochrony zdrowia na lata 2014-2020,
- Szczegółowy Opis Osi Priorytetowych Programu Operacyjnego Infrastruktura i Środowisko,
- Długookresowa strategia rozwoju kraju 2030,
- Strategia Rozwoju Kraju 2020,
- Strategia Rozwoju Kapitału Ludzkiego,
- Strategia Sprawne Państwo.
Projekt nie jest uwzględniony w Kontrakcie Terytorialnym. 
Cele projektu są zgodne z celami szczegółowymi IX Osi Priorytetowej - Wzmocnienie strategicznej infrastruktury ochrony zdrowia, Program Operacyjny Infrastruktura i Środowisko 2014-2020. Zgodnie z przyjętym zakresem wsparcia w ramach tej osi, interwencja programu będzie ukierunkowana na wsparcie oddziałów oraz innych jednostek organizacyjnych szpitali ponadregionalnych udzielających świadczeń zdrowotnych stacjonarnych i całodobowych, a także na wsparcie pracowni diagnostycznych oraz innych jednostek zajmujących się diagnostyką współpracujących z oddziałami oraz innymi jednostkami organizacyjnymi szpitali ponadregionalnych, udzielających świadczeń zdrowotnych stacjonarnych i całodobowych. Celem niniejszego projektu jest wzmocnienie strategicznej infrastruktury ochrony zdrowia oraz podniesienie jakości udzielanych świadczeń medycznych. Zakup sprzętu medycznego przyczyni się do zwiększenia dostępności do usług świadczonych przez SP ZOZ MSWiA w Łodzi, zwiększenia bezpieczeństwa pacjentów, wczesnego diagnozowania i leczenia chorób, skrócenia czasu udzielanych świadczeń medycznych, zmniejszenia kosztów.
KIERUNKI DZIAŁAŃ
- Wspieranie rozwoju wysokospecjalistycznych usług medycznych,
</t>
    </r>
    <r>
      <rPr>
        <sz val="10"/>
        <color theme="1"/>
        <rFont val="Calibri"/>
        <family val="2"/>
        <charset val="238"/>
        <scheme val="minor"/>
      </rPr>
      <t>- Wspieranie wdrażania nowoczesnych technologii,</t>
    </r>
    <r>
      <rPr>
        <sz val="10"/>
        <rFont val="Calibri"/>
        <family val="2"/>
        <charset val="238"/>
        <scheme val="minor"/>
      </rPr>
      <t xml:space="preserve">
Przedmiotowy projekt ma charakter ponadregionalny ponieważ jego realizacja pozwoli na zwiększenie dostępności do wysokiej jakości świadczeń zdrowotnych w stanach nagłych zarówno dla mieszkańców województwa łódzkiego, jak i dla osób czasowo przebywających na jego terenie. 
Zgodność projektu ze Strategią Unii Europejskiej dla Regionu Morza Bałtyckiego (SUE RMB). Jednym z trzech głównych celów strategii Unii Europejskiej dla Regionu Morza Bałtyckiego jest zwiększenie dobrobytu w państwach makroregionu Morza Bałtyckiego, co będzie realizowane poprzez działania w kluczowych obszarach zdrowia, edukacji, kultury, turystyki oraz innowacji.  
W Planie Działań na rzecz realizacji SUE RMB podkreślono, że dobrobyt makroregionu zależy od kapitału ludzkiego, a zdrowie populacji jest kluczowym czynnikiem warunkującym zrównoważony rozwój ekonomiczny i społeczny. Inwestycje w poprawę i promocję zdrowia zwracają się w dwójnasób ponieważ osoby zdrowe są bardziej skłonne dłużej pozostawać na rynku pracy i są bardziej produktywne, a jednocześnie zmniejszają się koszty leczenia. W Strategii podkreślono, że region Morza Bałtyckiego jest nadal bardzo zróżnicowany pod względem stanu zdrowia populacji i warunków socjalnych. Realizacja przedmiotowego projektu, którego celem jest zwiększenie dostępności do wysokiej jakości świadczeń zdrowotnych, przyczyni się do osiągnięcia celu głównego obszaru priorytetowego zdrowie, jakim jest „ograniczenie przedwczesnej, możliwej do uniknięcia utraty kapitału ludzkiego (umieralności)” oraz wskaźnika „zmniejszenia odsetka przedwczesnych, możliwych do uniknięcia zgonów w makroregionie Morza Bałtyckiego o 10%”. Tym samym projekt SP ZOZ MSWiA w Łodzi w pełni wpisuje się w założenia SUE RMB.
</t>
    </r>
  </si>
  <si>
    <r>
      <t>Realizacja projektu będzie zakładała uzyskanie najlepszych efektów przy jak najmniejszych nakładach. Przy wyborze wariantów realizacji projektu  będzie kierował się  zarówno potrzebami pacjentów, personelu,  jak i przede wszystkim względami ekonomicznymi, społecznymi, technicznymi, przyrodniczymi.</t>
    </r>
    <r>
      <rPr>
        <sz val="10"/>
        <color rgb="FFFF0000"/>
        <rFont val="Calibri"/>
        <family val="2"/>
        <charset val="238"/>
        <scheme val="minor"/>
      </rPr>
      <t xml:space="preserve">  </t>
    </r>
    <r>
      <rPr>
        <sz val="10"/>
        <color theme="1"/>
        <rFont val="Calibri"/>
        <family val="2"/>
        <charset val="238"/>
        <scheme val="minor"/>
      </rPr>
      <t xml:space="preserve">Wybrany do realizacji wariant będzie zgodny z założonymi celami projektu, przyczyni się do zwiększenia jakości i dostępności do świadczeń dedykownaych chorobom układu oddechowego oraz układu kostno-stawow-mięśniowego  oraz będzie dążył do maksymalnej efektywności kosztowej projektu, w zakresie samej inwestycji jak i przyszłych kosztów eksploatacyjnych. Analiza kosztów i korzyści  wykazuje dodatnie strumienie przepływów pieniężnych w całym okresie efektywności projektu. Projekt przyczynia się do zmniejszenia kosztów społecznych i gospodarczych - uniknięty wydatek gospodarczy – korzyść społeczna w ujęciu wartościowym wynosi 2.550.000 PLN oraz przyczynienie się do zwiększenia bazy leczniczej szpitala – zakup 3 szt. urządzeń medycznych. Analiza wrażliwości wykazała, że realizacja projektu nie jest zagrożona. Trwałość projektu będzie zachowana.  Realizacja projektu odbywać się będzie z zachowaniem optymalnego stosunku jakości do ceny, w procesie zakupu i prowadzenia przetargów.  Szpital wyznaczy obiektywne kryteria oceny w ramach przetargów. Urządzenia medyczne posiadać będą odpowiednio wysokie parametry oraz przedstawiać będą optymalny stosunek jakości do ceny. Szpital przewiduje zapewnienie funkcjonowania zakupionego sprzętu w ramach projektu w przyjętych dla tego typu projektu okresie referencyjnym.
</t>
    </r>
  </si>
  <si>
    <r>
      <t xml:space="preserve">Projekt ma na celu wsparcie oddziałów oraz innych jednostek organizacyjnych szpitali ponadregionalnych udzielających świadczeń zdrowotnych stacjonarnych i całodobowych: 
na rzecz osób dorosłych, dedykowanych </t>
    </r>
    <r>
      <rPr>
        <b/>
        <sz val="10"/>
        <rFont val="Calibri"/>
        <family val="2"/>
        <charset val="238"/>
        <scheme val="minor"/>
      </rPr>
      <t>chorobom układu oddechowego</t>
    </r>
    <r>
      <rPr>
        <sz val="10"/>
        <rFont val="Calibri"/>
        <family val="2"/>
        <charset val="238"/>
        <scheme val="minor"/>
      </rPr>
      <t xml:space="preserve">, na rzecz osób dorosłych, dedykowanych </t>
    </r>
    <r>
      <rPr>
        <b/>
        <sz val="10"/>
        <rFont val="Calibri"/>
        <family val="2"/>
        <charset val="238"/>
        <scheme val="minor"/>
      </rPr>
      <t xml:space="preserve">chorobom układu kostno-stawowo-mięśniowego, </t>
    </r>
    <r>
      <rPr>
        <sz val="10"/>
        <rFont val="Calibri"/>
        <family val="2"/>
        <charset val="238"/>
        <scheme val="minor"/>
      </rPr>
      <t xml:space="preserve">także </t>
    </r>
    <r>
      <rPr>
        <b/>
        <sz val="10"/>
        <rFont val="Calibri"/>
        <family val="2"/>
        <charset val="238"/>
        <scheme val="minor"/>
      </rPr>
      <t xml:space="preserve">w zakresie ginekologii </t>
    </r>
    <r>
      <rPr>
        <sz val="10"/>
        <color theme="1"/>
        <rFont val="Calibri"/>
        <family val="2"/>
        <charset val="238"/>
        <scheme val="minor"/>
      </rPr>
      <t xml:space="preserve"> </t>
    </r>
    <r>
      <rPr>
        <sz val="10"/>
        <rFont val="Calibri"/>
        <family val="2"/>
        <charset val="238"/>
        <scheme val="minor"/>
      </rPr>
      <t xml:space="preserve">oraz wsparcia pracowni diagnostycznych oraz innych jednostek zajmujących się diagnostyką współpracujących z oddziałami oraz innymi jednostkami organizacyjnymi szpitali ponadregionalnych, udzielających świadczeń zdrowotnych stacjonarnych i całodobowych. Ogólnie ujmując inwestycja ma na celu wzmocnienie strategicznej infrastruktury ochrony zdrowia, przede wszystkim ponadregionalnych podmiotów. Długofalowym celem projektu jest wzmocnienie potencjału SP ZOZ MSWiA w Łodzi, wzrost jego konkurencyjności na tle innych podmiotów leczniczych. Realizacja projektu przyczyni się do osiągnięcia niżej wymienionych korzyści w regionie: 
zwiększenie poczucia bezpieczeństwa pacjentów,  uzyskanie wysokiej jakość usług medycznych,  skrócenie czasu udzielanych świadczeń medycznych, wzrost efektywności i skuteczności diagnostyki, skócenie pobytu pacjenta w szpitalu,
dostępność do nowoczesnych technologii, zmniejszenie kosztów świadczeń z ZUS oraz mniejsze wydatki z NFZ dzięki szybszej i lepszej diagnostyce, zwiększenie efektywności energetycznej.
Projekt przyczyni się do poprawy bezpieczeństwa zdrowotnego pacjentów poprzez zmniejszenie kosztów serwisowania,  a nie naprawiania sprzętu medycznego.  Awaryjność wysłużonego sprzętu wydłuża  czas oczekiwania na badania na sprzęcie specjalistycznym i jakości wyników.
</t>
    </r>
  </si>
  <si>
    <r>
      <rPr>
        <sz val="10"/>
        <color theme="1"/>
        <rFont val="Calibri"/>
        <family val="2"/>
        <charset val="238"/>
        <scheme val="minor"/>
      </rPr>
      <t xml:space="preserve">Przedmiotowy projekt będzie realizowany przez Samodzielny Publiczny Zakład Opieki Zdrowotnej Ministerstwa Spraw Wewnętrznych i Administracji w Łodzi.
Adres: ul. Północna 42,  Łódź 91-425, województwo: łódzkie.
Przewiduje się zakup następującego sprzętu: mammograf w pełni cyfrowy,wieża laparoskopwa oraz aparat kostno-płucny w pełni cyfrowy. Potrzeba zakupu i wymiany sprzętu medycznego wynika z tego, że obecny sprzęt w SP ZOZ MSWiA w Łodzi jest w znacznym stopniu wyeksploatowany, przestarzały, ulega częstym awarią, a koszty naprawy przekraczają niekiedy koszty zakupu nowego sprzętu.  Powoduje to, często niski stopień wykrywalności chorób oraz wykonywana jest mniejsza liczba usług, gdyż  z powodu awaryjności aparatury wydłuża się czas oczekiwania na badania na specjalistycznym sprzęcie medycznym i  ograniczony jest dostęp do niego.
Projekt zakłada zakup i wymianę aparatury medycznej w następujących komórkach organizacyjnych:
1. Oddział Ginekolologii;
2. Oddział Chirurgii Ortopedyczno-Urazowej;
3. Zakład Radiologii.
Potrzeba realizacji projektu wynika przede wszystkim z konieczności wymiany wyeksploatowanego sprzętu na nowy, dającego większe możliwości pracy poszczególnym komórkom szpitala. Zakup wyżej wymienionnego sprzętu spowoduje szybszą i dokładniejszą diagnostyke w chorobach układu oddechowego (aparat kostno-płucny, dzięki któremu będzie możliwość wykonywania dokładniejszych zdjęć układu oddechowego, określania zmian nowotworowych zachodzących w obrębie układu oddechowego ), chorobach układu stawowo-kostno-mięśniowego (również wyżej wymieniony aparat kostno-płucny). Natomiast mammograf będzie służył w wykrywaniu zmian nowotworowych dla oddziału ginekologii. Zakup i wymiana aparatury medycznej poprzez zwiększenie sprawności i bezawaryjności urządzeń,  a także dostępności do nowoczesnych technologii spowoduje poprawę jakości świadczonych usług  i zwiększy liczbę wykonywanych usług co za tym idzie skróci się czas oczekiwania na usługę, zwiększy się bezpieczeństwo pacjenta. Wszystko to przyczyni się do podniesienia jakości i dostępności do świadczeń zdrowotnych, zwiększy konkurencyjność SP ZOZ MSWiA w Łodzi w regionie, a także w kraju. 
</t>
    </r>
    <r>
      <rPr>
        <sz val="10"/>
        <color rgb="FFFF0000"/>
        <rFont val="Calibri"/>
        <family val="2"/>
        <charset val="238"/>
        <scheme val="minor"/>
      </rPr>
      <t xml:space="preserve">
</t>
    </r>
  </si>
  <si>
    <t xml:space="preserve">Projekt jest zgodny z aktualnie obowiązującymi mapami: Mapa potrzeb zdrowotnych dla województwa łódzkiego: w województwie łódzkim jest jeden z większych wskaźników zachorowań na choroby układu kostno-mięśniowego 85,8% (gdzie w Polsce jest między 61,8% a 96,5%) - str. 16, natomiast jeżeli chodzi o choroby układu oddechowego - zdecydowanie wyższa od wartości dla Polski liczba hospitalizacji na 100 tys. ludzi, która wynosi 235,68 hospitalizacji dorosłych - str. 38. Mapa potrzeb zdrowotnych dla Polski: województwo łódzkie jest na 2 miejscu liczby zgonów z powodu chorób oddechowych ostrych (4330 zgonów)-str. 75. Ze względów demograficznych województwo łódzkie leczy osoby w średniej wieku 56,4, co daje 5 miejsce w Polsce - str 683. W ojewództwie łódzkim jest największa liczba zgonów z powodu chorób onkologicznych. Dane te pokazują, że zakupiony sprzęt będzie wykorzystywany w 100%.  Projekt w całości będzie realizowany przez Samodzielny Publiczny Zakład Opieki Zdrowotnej Ministerstwa Spraw Wewnętrznych i Administracji w Łodzi. Tym samym realizacja projektu nie wymaga istotnych uzgodnień instytucjonalnych ze stronami trzecimi. Działania uwzględnione w projekcie nie pokrywają się z żadnymi innymi przedsięwzięciami.
</t>
  </si>
  <si>
    <t>Aparat kostno-płucny w pełni cyfrowy</t>
  </si>
  <si>
    <t>Zakup cyfrowego aparatu RTG z zawieszeniem sufitowym typu uniwersalny kostno-płucny aparat DR</t>
  </si>
  <si>
    <t>Mammograf w pełni cyfrowy</t>
  </si>
  <si>
    <t>Zakup mammografu w pełni cyfrowego</t>
  </si>
  <si>
    <t>Wieża laparoskopowa</t>
  </si>
  <si>
    <t>Zakup  wieży laparoskopowej, w której skład wchodzi tor wizyjny, wózek aparaturowy, insuflator i pompa laparoskopowa, optyka i narzędzia laparoskopowe, optyka i narzędzia ginekologiczne</t>
  </si>
  <si>
    <t>POIiŚ.9.P.222, POIiŚ.9.P.223, POIiŚ.9.P.224, POIiŚ.9.P.225, POIiŚ.9.P.226, POIiŚ.9.P.227, POIiŚ.9.P.228, POIiŚ.9.P.229, POIiŚ.9.P.230, POIiŚ.9.P.231, POIiŚ.9.P.232, POIiŚ.9.P.233, POIiŚ.9.P.234, POIiŚ.9.P.235, POIiŚ.9.P.236, POIiŚ.9.P.237, POIiŚ.9.P.238, POIiŚ.9.P.239</t>
  </si>
  <si>
    <t>OIiŚ.9.P.222, POIiŚ.9.P.223, POIiŚ.9.P.224, POIiŚ.9.P.225, POIiŚ.9.P.226, POIiŚ.9.P.227, POIiŚ.9.P.228, POIiŚ.9.P.229, POIiŚ.9.P.230, POIiŚ.9.P.231, POIiŚ.9.P.232, POIiŚ.9.P.234, POIiŚ.9.P.235, POIiŚ.9.P.236, POIiŚ.9.P.237, POIiŚ.9.P.238, POIiŚ.9.P.239</t>
  </si>
  <si>
    <t>POIiŚ.9.P.222, POIiŚ.9.P.226, POIiŚ.9.P.232, POIiŚ.9.P.234</t>
  </si>
  <si>
    <t>POIiŚ.9.P.223, POIiŚ.9.P.224, POIiŚ.9.P.225, POIiŚ.9.P.227, POIiŚ.9.P.232, POIiŚ.9.P.235</t>
  </si>
  <si>
    <t>POIiŚ.9.P.231, POIiŚ.9.P.239</t>
  </si>
  <si>
    <t>POIiŚ.9.P.222, POIiŚ.9.P.223, POIiŚ.9.P.224, POIiŚ.9.P.225, POIiŚ.9.P.226, POIiŚ.9.P.227, POIiŚ.9.P.228, POIiŚ.9.P.229, POIiŚ.9.P.230, POIiŚ.9.P.231, POIiŚ.9.P.232, POIiŚ.9.P.234, POIiŚ.9.P.235, POIiŚ.9.P.236, POIiŚ.9.P.237, POIiŚ.9.P.238, POIiŚ.9.P.239</t>
  </si>
  <si>
    <t xml:space="preserve">Jarosław Kieszek, zastępca dyrektora  Departament Funduszy Europejskich i e-Zdrowia 
tel. 22 53 00 362, e-mail: j.kieszek@mz.gov.pl
</t>
  </si>
  <si>
    <t xml:space="preserve">Odtworzenie ponadregionalnego Ośrodka Leczenia Zaburzeń Rytmu i Niewydolności Serca w Instytucie Kardiologii w Warszawie
</t>
  </si>
  <si>
    <r>
      <t>Realizacja projektu jest uzasadniona w związku z aktualnymi trendami epidemiologicznymi oraz demograficznymi. Instytut Kardiologii im. Prymasa Tysiąclecia Kardynała Stefana Wyszyńskiego jest największym w Polsce klinicznym i naukowym ośrodkiem kardiologiczno-kardiochirurgicznym o najwyższym stopniu referencyjności. Działalność kliniczna Instytutu Kardiologii ma zasięg krajowy, a w szczególności służy ponad 5 milionom mieszkańców województwa mazowieckiego. Wprowadzenie nowoczesnych metod diagnostyki, leczenia i rehabilitacji pacjentów ze schorzeniami układu krążenia w znacznym stopniu przyczynia się do rozwoju polskiej Kardiologii i Kardiochirurgii. Projekt dotyczy odtworzenia ponadregionalnego Ośrodka Leczenia Zaburzeń Rytmu i Niewydolności Serca w Instytucie Kardiologii w Warszawie. Projekt zlokalizowany jest w Warszawie ul. Alpejska 42. W projekcie przewidziano</t>
    </r>
    <r>
      <rPr>
        <b/>
        <sz val="10"/>
        <color rgb="FFFF0000"/>
        <rFont val="Times New Roman"/>
        <family val="1"/>
        <charset val="238"/>
      </rPr>
      <t xml:space="preserve"> </t>
    </r>
    <r>
      <rPr>
        <sz val="10"/>
        <rFont val="Times New Roman"/>
        <family val="1"/>
        <charset val="238"/>
      </rPr>
      <t xml:space="preserve"> dostawy wyrobów medycznych. Inwestycja ma na celu zwiększenie dostępności oraz jakości wysokospecjalistycznych usług zdrowotnych świadczonych w Instytucie Kardiologii w Warszawie kierowanych w szczególności do mieszkańców centralnej i północno-wschodniej Polski, oraz mieszkańców całego kraju, którzy stanowią znaczący odsetek pacjentów Instytutu Kardiologii. Projekt będzie realizowany maksymalnie do końca I kwartału 2020 roku</t>
    </r>
    <r>
      <rPr>
        <b/>
        <sz val="10"/>
        <rFont val="Times New Roman"/>
        <family val="1"/>
        <charset val="238"/>
      </rPr>
      <t>.</t>
    </r>
    <r>
      <rPr>
        <sz val="10"/>
        <rFont val="Times New Roman"/>
        <family val="1"/>
        <charset val="238"/>
      </rPr>
      <t xml:space="preserve"> Realizacja ww. działań jest niezbędna dla prawidłowego działania: Oddziału Wspomagania Krążenia Kliniki Kardiochirurgii i Transplantologii,   Pracowni Elektrofizjologicznej Kliniki Zaburzeń Rytmu Serca,  sali Operacyjnej Hybrydowej w Klinice Kardiochirurgii i Transplantologii (wraz z salami wybudzeń).  
W związku z powyższym projekt ma strategiczne znaczenie dla rozwoju społeczno-gospodarczego kraju.
</t>
    </r>
  </si>
  <si>
    <r>
      <t>Projekt dotyczy odtworzenia ponadregionalnego Ośrodka Leczenia Zaburzeń Rytmu i Niewydolności Serca w Instytucie Kardiologii w Warszawie. Projekt zlokalizowany jest w Warszawie ul. Alpejska 42. W projekcie przewidziano dostawy wyrobów medycznych. Inwestycja ma na celu zwiększenie dostępności oraz jakości wysokospecjalistycznych usług zdrowotnych świadczonych w Instytucie Kardiologii w Warszawie kierowanych w szczególności do mieszkańców centralnej i północno-wschodniej Polski, oraz mieszkańców całego kraju, którzy stanowią znaczący odsetek pacjentów Instytutu Kardiologii. Projekt realizowany będzie maksymalnie do końca I kwartału 2020 roku. Koszty kwalifikowane to koszty</t>
    </r>
    <r>
      <rPr>
        <b/>
        <sz val="10"/>
        <rFont val="Times New Roman"/>
        <family val="1"/>
        <charset val="238"/>
      </rPr>
      <t xml:space="preserve"> </t>
    </r>
    <r>
      <rPr>
        <sz val="10"/>
        <rFont val="Times New Roman"/>
        <family val="1"/>
        <charset val="238"/>
      </rPr>
      <t xml:space="preserve">zakupu wyrobów medycznych. Realizacja ww. działań jest niezbędna dla prawidłowego działania: Oddziału Wspomagania Krążenia Kliniki Kardiochirurgii i Transplantologii, Pracowni Elektrofizjologicznej Kliniki Zaburzeń Rytmu Serca,  sali Operacyjnej Hybrydowej w Klinice Kardiochirurgii i Transplantologii (wraz z salami wybudzeń). W projekcie planuje się wzrost liczby leczonych,  spadek zakażeń szpitalnych i ogólnie ujmując zwiększenie efektywności działania klinik projektu. Projekt jest odpowiedzią na przewidywaną rosnącą zapadalność na choroby układu krążenia, duże zapotrzebowanie na wysokospecjalistyczną opiekę kardiologiczną,  długą listę oczekujących na przyjęcie do Instytutu Kardiologii i długi okres oczekiwania na hospitalizacje. Bez realizacji projektu istnieje ryzyko znacznego ograniczenia liczby leczonych pacjentów w związku z pogarszającym się stanem infrastruktury klinik, których dotyczy odtworzenie planowane w ramach projektu. </t>
    </r>
  </si>
  <si>
    <t>Odtworzenie ponadregionalnego Ośrodka Leczenia Zaburzeń Rytmu i Niewydolności Serca w Instytucie Kardiologii w Warszawie</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</si>
</sst>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 #,##0.00\ &quot;zł&quot;_-;\-* #,##0.00\ &quot;zł&quot;_-;_-* &quot;-&quot;??\ &quot;zł&quot;_-;_-@_-"/>
    <numFmt numFmtId="43" formatCode="_-* #,##0.00\ _z_ł_-;\-* #,##0.00\ _z_ł_-;_-* &quot;-&quot;??\ _z_ł_-;_-@_-"/>
    <numFmt numFmtId="164" formatCode="#,##0.00_ ;\-#,##0.00\ "/>
    <numFmt numFmtId="165" formatCode="yyyy\-mm\-dd"/>
    <numFmt numFmtId="166" formatCode="_-* #,##0.00,_z_ł_-;\-* #,##0.00,_z_ł_-;_-* \-??\ _z_ł_-;_-@_-"/>
    <numFmt numFmtId="167" formatCode="_-* #,##0.0000\ _z_ł_-;\-* #,##0.0000\ _z_ł_-;_-* &quot;-&quot;??\ _z_ł_-;_-@_-"/>
    <numFmt numFmtId="168" formatCode="#,##0.00\ &quot;zł&quot;"/>
    <numFmt numFmtId="169" formatCode="_-* #,##0\ _z_ł_-;\-* #,##0\ _z_ł_-;_-* &quot;-&quot;??\ _z_ł_-;_-@_-"/>
    <numFmt numFmtId="170" formatCode="_-* #,##0.00\ [$zł-415]_-;\-* #,##0.00\ [$zł-415]_-;_-* &quot;-&quot;??\ [$zł-415]_-;_-@_-"/>
  </numFmts>
  <fonts count="72">
    <font>
      <sz val="11"/>
      <color theme="1"/>
      <name val="Calibri"/>
      <family val="2"/>
      <charset val="238"/>
      <scheme val="minor"/>
    </font>
    <font>
      <sz val="11"/>
      <color theme="1"/>
      <name val="Calibri"/>
      <family val="2"/>
      <charset val="238"/>
      <scheme val="minor"/>
    </font>
    <font>
      <sz val="10"/>
      <color theme="1"/>
      <name val="Calibri"/>
      <family val="2"/>
      <charset val="238"/>
      <scheme val="minor"/>
    </font>
    <font>
      <i/>
      <sz val="10"/>
      <color theme="1"/>
      <name val="Calibri"/>
      <family val="2"/>
      <charset val="238"/>
      <scheme val="minor"/>
    </font>
    <font>
      <b/>
      <sz val="10"/>
      <color theme="1"/>
      <name val="Calibri"/>
      <family val="2"/>
      <charset val="238"/>
      <scheme val="minor"/>
    </font>
    <font>
      <sz val="10"/>
      <name val="Calibri"/>
      <family val="2"/>
      <charset val="238"/>
      <scheme val="minor"/>
    </font>
    <font>
      <b/>
      <sz val="11"/>
      <color theme="0"/>
      <name val="Calibri"/>
      <family val="2"/>
      <charset val="238"/>
      <scheme val="minor"/>
    </font>
    <font>
      <sz val="11"/>
      <color theme="1"/>
      <name val="Calibri"/>
      <family val="2"/>
      <scheme val="minor"/>
    </font>
    <font>
      <sz val="11"/>
      <color rgb="FF000000"/>
      <name val="Calibri"/>
      <family val="2"/>
      <charset val="1"/>
    </font>
    <font>
      <sz val="11"/>
      <color indexed="8"/>
      <name val="Calibri"/>
      <family val="2"/>
      <charset val="238"/>
    </font>
    <font>
      <sz val="11"/>
      <color indexed="8"/>
      <name val="Calibri"/>
      <family val="2"/>
    </font>
    <font>
      <b/>
      <sz val="11"/>
      <color theme="1"/>
      <name val="Calibri"/>
      <family val="2"/>
      <charset val="238"/>
      <scheme val="minor"/>
    </font>
    <font>
      <sz val="8"/>
      <color theme="1"/>
      <name val="Calibri"/>
      <family val="2"/>
      <charset val="238"/>
    </font>
    <font>
      <b/>
      <i/>
      <sz val="10"/>
      <color theme="1"/>
      <name val="Calibri"/>
      <family val="2"/>
      <charset val="238"/>
      <scheme val="minor"/>
    </font>
    <font>
      <sz val="7"/>
      <color theme="1"/>
      <name val="Calibri"/>
      <family val="2"/>
      <charset val="238"/>
      <scheme val="minor"/>
    </font>
    <font>
      <i/>
      <sz val="7"/>
      <color theme="1"/>
      <name val="Calibri"/>
      <family val="2"/>
      <charset val="238"/>
      <scheme val="minor"/>
    </font>
    <font>
      <i/>
      <sz val="7"/>
      <name val="Calibri"/>
      <family val="2"/>
      <charset val="238"/>
      <scheme val="minor"/>
    </font>
    <font>
      <sz val="8"/>
      <color theme="1"/>
      <name val="Calibri"/>
      <family val="2"/>
      <charset val="238"/>
      <scheme val="minor"/>
    </font>
    <font>
      <sz val="10"/>
      <name val="Arial"/>
      <family val="2"/>
      <charset val="238"/>
    </font>
    <font>
      <sz val="11"/>
      <color indexed="8"/>
      <name val="Calibri"/>
      <family val="2"/>
      <charset val="1"/>
    </font>
    <font>
      <sz val="6"/>
      <color theme="1"/>
      <name val="Calibri"/>
      <family val="2"/>
      <charset val="238"/>
      <scheme val="minor"/>
    </font>
    <font>
      <i/>
      <sz val="10"/>
      <name val="Calibri"/>
      <family val="2"/>
      <charset val="238"/>
      <scheme val="minor"/>
    </font>
    <font>
      <sz val="9"/>
      <name val="Calibri"/>
      <family val="2"/>
      <charset val="238"/>
      <scheme val="minor"/>
    </font>
    <font>
      <sz val="11"/>
      <color rgb="FF000000"/>
      <name val="Calibri"/>
      <family val="2"/>
      <charset val="238"/>
    </font>
    <font>
      <sz val="9"/>
      <color theme="1"/>
      <name val="Calibri"/>
      <family val="2"/>
      <charset val="238"/>
      <scheme val="minor"/>
    </font>
    <font>
      <i/>
      <sz val="9"/>
      <color theme="1"/>
      <name val="Calibri"/>
      <family val="2"/>
      <charset val="238"/>
      <scheme val="minor"/>
    </font>
    <font>
      <i/>
      <sz val="8"/>
      <color theme="1"/>
      <name val="Calibri"/>
      <family val="2"/>
      <charset val="238"/>
      <scheme val="minor"/>
    </font>
    <font>
      <sz val="11"/>
      <color indexed="9"/>
      <name val="Calibri"/>
      <family val="2"/>
      <charset val="238"/>
    </font>
    <font>
      <sz val="9"/>
      <color rgb="FF000000"/>
      <name val="Calibri"/>
      <family val="2"/>
      <charset val="238"/>
      <scheme val="minor"/>
    </font>
    <font>
      <b/>
      <sz val="11"/>
      <name val="Calibri"/>
      <family val="2"/>
      <charset val="238"/>
      <scheme val="minor"/>
    </font>
    <font>
      <b/>
      <sz val="10"/>
      <name val="Calibri"/>
      <family val="2"/>
      <charset val="238"/>
      <scheme val="minor"/>
    </font>
    <font>
      <sz val="11"/>
      <name val="Calibri"/>
      <family val="2"/>
      <charset val="238"/>
      <scheme val="minor"/>
    </font>
    <font>
      <sz val="10"/>
      <name val="Calibri"/>
      <family val="2"/>
      <charset val="238"/>
    </font>
    <font>
      <sz val="8"/>
      <name val="Calibri"/>
      <family val="2"/>
      <charset val="238"/>
    </font>
    <font>
      <sz val="10"/>
      <name val="Times New Roman"/>
      <family val="1"/>
      <charset val="238"/>
    </font>
    <font>
      <i/>
      <sz val="10"/>
      <name val="Times New Roman"/>
      <family val="1"/>
      <charset val="238"/>
    </font>
    <font>
      <sz val="10"/>
      <color theme="1"/>
      <name val="Times New Roman"/>
      <family val="1"/>
      <charset val="238"/>
    </font>
    <font>
      <sz val="10"/>
      <color rgb="FFFF0000"/>
      <name val="Times New Roman"/>
      <family val="1"/>
      <charset val="238"/>
    </font>
    <font>
      <b/>
      <sz val="10"/>
      <color rgb="FFFF0000"/>
      <name val="Times New Roman"/>
      <family val="1"/>
      <charset val="238"/>
    </font>
    <font>
      <b/>
      <sz val="10"/>
      <name val="Times New Roman"/>
      <family val="1"/>
      <charset val="238"/>
    </font>
    <font>
      <sz val="10"/>
      <color rgb="FFFF0000"/>
      <name val="Calibri"/>
      <family val="2"/>
      <charset val="238"/>
      <scheme val="minor"/>
    </font>
    <font>
      <i/>
      <sz val="10"/>
      <color theme="1"/>
      <name val="Calibri"/>
      <family val="2"/>
      <charset val="238"/>
    </font>
    <font>
      <b/>
      <sz val="10"/>
      <color rgb="FFFF0000"/>
      <name val="Calibri"/>
      <family val="2"/>
      <charset val="238"/>
      <scheme val="minor"/>
    </font>
    <font>
      <b/>
      <sz val="10"/>
      <color indexed="8"/>
      <name val="Calibri"/>
      <family val="2"/>
      <charset val="238"/>
    </font>
    <font>
      <sz val="8"/>
      <name val="Calibri"/>
      <family val="2"/>
      <charset val="238"/>
      <scheme val="minor"/>
    </font>
    <font>
      <b/>
      <sz val="12"/>
      <name val="Calibri"/>
      <family val="2"/>
      <charset val="238"/>
      <scheme val="minor"/>
    </font>
    <font>
      <sz val="12"/>
      <name val="Calibri"/>
      <family val="2"/>
      <charset val="238"/>
      <scheme val="minor"/>
    </font>
    <font>
      <sz val="12"/>
      <color rgb="FFFF0000"/>
      <name val="Calibri"/>
      <family val="2"/>
      <charset val="238"/>
      <scheme val="minor"/>
    </font>
    <font>
      <sz val="12"/>
      <name val="Calibri"/>
      <family val="2"/>
      <charset val="238"/>
    </font>
    <font>
      <i/>
      <sz val="12"/>
      <name val="Calibri"/>
      <family val="2"/>
      <charset val="238"/>
      <scheme val="minor"/>
    </font>
    <font>
      <sz val="12"/>
      <color theme="1"/>
      <name val="Calibri"/>
      <family val="2"/>
      <charset val="238"/>
      <scheme val="minor"/>
    </font>
    <font>
      <sz val="10"/>
      <name val="Czcionka tekstu podstawowego"/>
      <charset val="238"/>
    </font>
    <font>
      <b/>
      <sz val="11"/>
      <name val="Calibri"/>
      <family val="2"/>
      <charset val="238"/>
    </font>
    <font>
      <b/>
      <sz val="10"/>
      <name val="Calibri"/>
      <family val="2"/>
      <charset val="238"/>
    </font>
    <font>
      <i/>
      <sz val="10"/>
      <name val="Calibri"/>
      <family val="2"/>
      <charset val="238"/>
    </font>
    <font>
      <sz val="10"/>
      <color indexed="8"/>
      <name val="Calibri"/>
      <family val="2"/>
      <charset val="238"/>
    </font>
    <font>
      <sz val="10"/>
      <color indexed="10"/>
      <name val="Calibri"/>
      <family val="2"/>
      <charset val="238"/>
    </font>
    <font>
      <sz val="10"/>
      <color rgb="FFFF0000"/>
      <name val="Calibri"/>
      <family val="2"/>
      <charset val="238"/>
    </font>
    <font>
      <sz val="11"/>
      <name val="Calibri"/>
      <family val="2"/>
      <charset val="238"/>
    </font>
    <font>
      <u/>
      <sz val="10"/>
      <name val="Calibri"/>
      <family val="2"/>
      <charset val="238"/>
    </font>
    <font>
      <sz val="9"/>
      <name val="Calibri"/>
      <family val="2"/>
      <charset val="238"/>
    </font>
    <font>
      <i/>
      <sz val="11"/>
      <name val="Calibri"/>
      <family val="2"/>
      <charset val="238"/>
      <scheme val="minor"/>
    </font>
    <font>
      <sz val="8"/>
      <color indexed="8"/>
      <name val="Calibri"/>
      <family val="2"/>
      <charset val="238"/>
    </font>
    <font>
      <b/>
      <sz val="11"/>
      <color theme="0"/>
      <name val="Calibri"/>
      <family val="2"/>
      <charset val="238"/>
    </font>
    <font>
      <sz val="10"/>
      <color rgb="FF000000"/>
      <name val="Calibri"/>
      <family val="2"/>
      <charset val="238"/>
    </font>
    <font>
      <sz val="10"/>
      <color rgb="FF1F497D"/>
      <name val="Calibri"/>
      <family val="2"/>
      <charset val="238"/>
    </font>
    <font>
      <b/>
      <sz val="10"/>
      <color rgb="FF5F9F5F"/>
      <name val="Calibri"/>
      <family val="2"/>
      <charset val="238"/>
    </font>
    <font>
      <b/>
      <sz val="10"/>
      <color indexed="10"/>
      <name val="Calibri"/>
      <family val="2"/>
      <charset val="238"/>
    </font>
    <font>
      <b/>
      <i/>
      <sz val="10"/>
      <name val="Calibri"/>
      <family val="2"/>
      <charset val="238"/>
    </font>
    <font>
      <sz val="10"/>
      <name val="Calibri"/>
      <family val="2"/>
      <scheme val="minor"/>
    </font>
    <font>
      <b/>
      <u/>
      <sz val="10"/>
      <name val="Calibri"/>
      <family val="2"/>
      <charset val="238"/>
      <scheme val="minor"/>
    </font>
    <font>
      <u/>
      <sz val="10"/>
      <name val="Calibri"/>
      <family val="2"/>
      <charset val="238"/>
      <scheme val="minor"/>
    </font>
  </fonts>
  <fills count="42">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3" tint="-0.249977111117893"/>
        <bgColor indexed="64"/>
      </patternFill>
    </fill>
    <fill>
      <patternFill patternType="solid">
        <fgColor rgb="FFFFFF00"/>
        <bgColor indexed="64"/>
      </patternFill>
    </fill>
    <fill>
      <patternFill patternType="solid">
        <fgColor rgb="FFFFFFCC"/>
        <bgColor indexed="64"/>
      </patternFill>
    </fill>
    <fill>
      <patternFill patternType="solid">
        <fgColor theme="7" tint="-0.249977111117893"/>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indexed="42"/>
      </patternFill>
    </fill>
    <fill>
      <patternFill patternType="solid">
        <fgColor indexed="45"/>
      </patternFill>
    </fill>
    <fill>
      <patternFill patternType="solid">
        <fgColor indexed="45"/>
        <bgColor indexed="29"/>
      </patternFill>
    </fill>
    <fill>
      <patternFill patternType="solid">
        <fgColor indexed="41"/>
        <bgColor indexed="27"/>
      </patternFill>
    </fill>
    <fill>
      <patternFill patternType="solid">
        <fgColor rgb="FFF2DCDB"/>
        <bgColor rgb="FFE6E0EC"/>
      </patternFill>
    </fill>
    <fill>
      <patternFill patternType="solid">
        <fgColor theme="2" tint="-0.499984740745262"/>
        <bgColor indexed="64"/>
      </patternFill>
    </fill>
    <fill>
      <patternFill patternType="solid">
        <fgColor theme="2" tint="-9.9978637043366805E-2"/>
        <bgColor indexed="64"/>
      </patternFill>
    </fill>
    <fill>
      <patternFill patternType="solid">
        <fgColor rgb="FFF2DCDB"/>
        <bgColor rgb="FFF2DCDB"/>
      </patternFill>
    </fill>
    <fill>
      <patternFill patternType="solid">
        <fgColor theme="6" tint="0.79998168889431442"/>
        <bgColor indexed="65"/>
      </patternFill>
    </fill>
    <fill>
      <patternFill patternType="solid">
        <fgColor indexed="23"/>
        <bgColor indexed="50"/>
      </patternFill>
    </fill>
    <fill>
      <patternFill patternType="solid">
        <fgColor indexed="42"/>
        <bgColor indexed="27"/>
      </patternFill>
    </fill>
    <fill>
      <patternFill patternType="solid">
        <fgColor indexed="22"/>
        <bgColor indexed="31"/>
      </patternFill>
    </fill>
    <fill>
      <patternFill patternType="solid">
        <fgColor theme="9" tint="-0.249977111117893"/>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indexed="9"/>
        <bgColor indexed="26"/>
      </patternFill>
    </fill>
    <fill>
      <patternFill patternType="solid">
        <fgColor theme="9" tint="0.59999389629810485"/>
        <bgColor indexed="27"/>
      </patternFill>
    </fill>
    <fill>
      <patternFill patternType="solid">
        <fgColor theme="9" tint="0.59999389629810485"/>
        <bgColor indexed="42"/>
      </patternFill>
    </fill>
    <fill>
      <patternFill patternType="solid">
        <fgColor theme="9" tint="0.59999389629810485"/>
        <bgColor indexed="64"/>
      </patternFill>
    </fill>
    <fill>
      <patternFill patternType="solid">
        <fgColor theme="9" tint="-0.249977111117893"/>
        <bgColor indexed="52"/>
      </patternFill>
    </fill>
    <fill>
      <patternFill patternType="solid">
        <fgColor theme="9" tint="0.79998168889431442"/>
        <bgColor indexed="42"/>
      </patternFill>
    </fill>
    <fill>
      <patternFill patternType="solid">
        <fgColor indexed="53"/>
        <bgColor indexed="64"/>
      </patternFill>
    </fill>
    <fill>
      <patternFill patternType="solid">
        <fgColor indexed="52"/>
        <bgColor indexed="64"/>
      </patternFill>
    </fill>
    <fill>
      <patternFill patternType="solid">
        <fgColor indexed="47"/>
        <bgColor indexed="64"/>
      </patternFill>
    </fill>
    <fill>
      <patternFill patternType="solid">
        <fgColor indexed="9"/>
        <bgColor indexed="64"/>
      </patternFill>
    </fill>
    <fill>
      <patternFill patternType="solid">
        <fgColor theme="5" tint="0.79998168889431442"/>
        <bgColor indexed="65"/>
      </patternFill>
    </fill>
    <fill>
      <patternFill patternType="solid">
        <fgColor rgb="FFE46C0A"/>
        <bgColor rgb="FFFF9900"/>
      </patternFill>
    </fill>
    <fill>
      <patternFill patternType="solid">
        <fgColor rgb="FFFAC090"/>
        <bgColor rgb="FFFFCCCC"/>
      </patternFill>
    </fill>
    <fill>
      <patternFill patternType="solid">
        <fgColor rgb="FFFDEADA"/>
        <bgColor rgb="FFEEECE1"/>
      </patternFill>
    </fill>
    <fill>
      <patternFill patternType="solid">
        <fgColor rgb="FFFFFFFF"/>
        <bgColor rgb="FFFFFFCC"/>
      </patternFill>
    </fill>
    <fill>
      <patternFill patternType="solid">
        <fgColor theme="9" tint="0.79998168889431442"/>
        <bgColor rgb="FFEEECE1"/>
      </patternFill>
    </fill>
  </fills>
  <borders count="12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rgb="FF959595"/>
      </left>
      <right/>
      <top style="thin">
        <color rgb="FF959595"/>
      </top>
      <bottom/>
      <diagonal/>
    </border>
    <border>
      <left style="thin">
        <color rgb="FF959595"/>
      </left>
      <right style="thin">
        <color rgb="FF959595"/>
      </right>
      <top style="thin">
        <color rgb="FF959595"/>
      </top>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right/>
      <top style="thin">
        <color indexed="64"/>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bottom style="thin">
        <color auto="1"/>
      </bottom>
      <diagonal/>
    </border>
    <border>
      <left style="thin">
        <color auto="1"/>
      </left>
      <right style="thin">
        <color auto="1"/>
      </right>
      <top/>
      <bottom style="medium">
        <color auto="1"/>
      </bottom>
      <diagonal/>
    </border>
    <border>
      <left style="medium">
        <color indexed="8"/>
      </left>
      <right style="medium">
        <color indexed="8"/>
      </right>
      <top style="medium">
        <color indexed="8"/>
      </top>
      <bottom style="thin">
        <color indexed="8"/>
      </bottom>
      <diagonal/>
    </border>
    <border>
      <left style="medium">
        <color indexed="8"/>
      </left>
      <right style="thin">
        <color indexed="8"/>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medium">
        <color indexed="8"/>
      </top>
      <bottom style="medium">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thin">
        <color indexed="8"/>
      </top>
      <bottom/>
      <diagonal/>
    </border>
    <border>
      <left style="thin">
        <color indexed="8"/>
      </left>
      <right style="medium">
        <color indexed="8"/>
      </right>
      <top style="thin">
        <color indexed="8"/>
      </top>
      <bottom/>
      <diagonal/>
    </border>
    <border>
      <left style="medium">
        <color indexed="8"/>
      </left>
      <right/>
      <top style="thin">
        <color indexed="8"/>
      </top>
      <bottom/>
      <diagonal/>
    </border>
    <border>
      <left style="medium">
        <color indexed="8"/>
      </left>
      <right/>
      <top/>
      <bottom style="thin">
        <color indexed="8"/>
      </bottom>
      <diagonal/>
    </border>
    <border>
      <left style="thin">
        <color indexed="8"/>
      </left>
      <right style="thin">
        <color indexed="8"/>
      </right>
      <top/>
      <bottom style="medium">
        <color indexed="8"/>
      </bottom>
      <diagonal/>
    </border>
    <border>
      <left style="thin">
        <color indexed="8"/>
      </left>
      <right style="medium">
        <color indexed="8"/>
      </right>
      <top/>
      <bottom style="medium">
        <color indexed="8"/>
      </bottom>
      <diagonal/>
    </border>
    <border>
      <left style="medium">
        <color indexed="8"/>
      </left>
      <right style="thin">
        <color indexed="8"/>
      </right>
      <top/>
      <bottom/>
      <diagonal/>
    </border>
    <border>
      <left style="thin">
        <color indexed="8"/>
      </left>
      <right style="thin">
        <color indexed="8"/>
      </right>
      <top/>
      <bottom/>
      <diagonal/>
    </border>
    <border>
      <left/>
      <right/>
      <top style="thin">
        <color indexed="8"/>
      </top>
      <bottom/>
      <diagonal/>
    </border>
    <border>
      <left style="thin">
        <color indexed="8"/>
      </left>
      <right/>
      <top/>
      <bottom/>
      <diagonal/>
    </border>
    <border>
      <left/>
      <right style="thin">
        <color indexed="8"/>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style="medium">
        <color indexed="8"/>
      </right>
      <top/>
      <bottom/>
      <diagonal/>
    </border>
    <border>
      <left style="thin">
        <color indexed="8"/>
      </left>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medium">
        <color indexed="64"/>
      </bottom>
      <diagonal/>
    </border>
    <border>
      <left/>
      <right/>
      <top/>
      <bottom style="medium">
        <color indexed="64"/>
      </bottom>
      <diagonal/>
    </border>
    <border>
      <left style="medium">
        <color auto="1"/>
      </left>
      <right style="medium">
        <color auto="1"/>
      </right>
      <top style="medium">
        <color auto="1"/>
      </top>
      <bottom style="thin">
        <color auto="1"/>
      </bottom>
      <diagonal/>
    </border>
    <border>
      <left/>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medium">
        <color auto="1"/>
      </bottom>
      <diagonal/>
    </border>
    <border>
      <left/>
      <right style="thin">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3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7" fillId="0" borderId="0"/>
    <xf numFmtId="43"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43" fontId="10" fillId="0" borderId="0" applyFont="0" applyFill="0" applyBorder="0" applyAlignment="0" applyProtection="0"/>
    <xf numFmtId="9" fontId="10" fillId="0" borderId="0" applyFont="0" applyFill="0" applyBorder="0" applyAlignment="0" applyProtection="0"/>
    <xf numFmtId="44" fontId="7" fillId="0" borderId="0" applyFont="0" applyFill="0" applyBorder="0" applyAlignment="0" applyProtection="0"/>
    <xf numFmtId="0" fontId="1" fillId="0" borderId="0"/>
    <xf numFmtId="43" fontId="10"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43" fontId="7" fillId="0" borderId="0" applyFont="0" applyFill="0" applyBorder="0" applyAlignment="0" applyProtection="0"/>
    <xf numFmtId="0" fontId="1" fillId="0" borderId="0"/>
    <xf numFmtId="0" fontId="9" fillId="0" borderId="0"/>
    <xf numFmtId="0" fontId="9" fillId="0" borderId="0"/>
    <xf numFmtId="0" fontId="1" fillId="11" borderId="0" applyNumberFormat="0" applyBorder="0" applyAlignment="0" applyProtection="0"/>
    <xf numFmtId="0" fontId="9" fillId="0" borderId="0"/>
    <xf numFmtId="43" fontId="10" fillId="0" borderId="0" applyFont="0" applyFill="0" applyBorder="0" applyAlignment="0" applyProtection="0"/>
    <xf numFmtId="0" fontId="1" fillId="12" borderId="0" applyNumberFormat="0" applyBorder="0" applyAlignment="0" applyProtection="0"/>
    <xf numFmtId="0" fontId="9" fillId="0" borderId="0"/>
    <xf numFmtId="0" fontId="9" fillId="0" borderId="0"/>
    <xf numFmtId="0" fontId="9" fillId="0" borderId="0"/>
    <xf numFmtId="9" fontId="9" fillId="0" borderId="0" applyFill="0" applyBorder="0" applyAlignment="0" applyProtection="0"/>
    <xf numFmtId="0" fontId="9" fillId="0" borderId="0"/>
    <xf numFmtId="0" fontId="9" fillId="13" borderId="0" applyNumberFormat="0" applyBorder="0" applyAlignment="0" applyProtection="0"/>
    <xf numFmtId="0" fontId="9" fillId="0" borderId="0"/>
    <xf numFmtId="0" fontId="9" fillId="0" borderId="0"/>
    <xf numFmtId="0" fontId="18" fillId="0" borderId="0"/>
    <xf numFmtId="9" fontId="19" fillId="0" borderId="0" applyBorder="0" applyProtection="0"/>
    <xf numFmtId="0" fontId="9" fillId="14" borderId="0" applyBorder="0" applyProtection="0"/>
    <xf numFmtId="9" fontId="10" fillId="0" borderId="0" applyFont="0" applyFill="0" applyBorder="0" applyAlignment="0" applyProtection="0"/>
    <xf numFmtId="166" fontId="8" fillId="0" borderId="0" applyBorder="0" applyProtection="0"/>
    <xf numFmtId="0" fontId="23" fillId="15" borderId="0" applyBorder="0" applyProtection="0"/>
    <xf numFmtId="43" fontId="1" fillId="0" borderId="0" applyFont="0" applyFill="0" applyBorder="0" applyAlignment="0" applyProtection="0"/>
    <xf numFmtId="0" fontId="9" fillId="0" borderId="0"/>
    <xf numFmtId="0" fontId="23" fillId="0" borderId="0"/>
    <xf numFmtId="0" fontId="23" fillId="18" borderId="0" applyNumberFormat="0" applyFont="0" applyBorder="0" applyProtection="0"/>
    <xf numFmtId="9" fontId="23" fillId="0" borderId="0" applyFont="0" applyBorder="0" applyProtection="0"/>
    <xf numFmtId="0" fontId="27"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cellStyleXfs>
  <cellXfs count="1747">
    <xf numFmtId="0" fontId="0" fillId="0" borderId="0" xfId="0"/>
    <xf numFmtId="0" fontId="2" fillId="0" borderId="0" xfId="0" applyFont="1"/>
    <xf numFmtId="0" fontId="2" fillId="0" borderId="0" xfId="0" applyFont="1" applyFill="1"/>
    <xf numFmtId="0" fontId="2" fillId="0" borderId="0" xfId="0" applyFont="1" applyBorder="1" applyAlignment="1"/>
    <xf numFmtId="0" fontId="5" fillId="0" borderId="4" xfId="0" applyFont="1" applyBorder="1" applyAlignment="1">
      <alignment horizontal="left" vertical="center"/>
    </xf>
    <xf numFmtId="0" fontId="2" fillId="4" borderId="5" xfId="0" applyFont="1" applyFill="1" applyBorder="1" applyAlignment="1" applyProtection="1">
      <alignment horizontal="center" vertical="center" wrapText="1"/>
    </xf>
    <xf numFmtId="0" fontId="0" fillId="0" borderId="0" xfId="0"/>
    <xf numFmtId="164" fontId="2" fillId="0" borderId="0" xfId="0" applyNumberFormat="1" applyFont="1"/>
    <xf numFmtId="0" fontId="11" fillId="7" borderId="4" xfId="0" applyFont="1" applyFill="1" applyBorder="1" applyAlignment="1">
      <alignment horizontal="center" vertical="center"/>
    </xf>
    <xf numFmtId="0" fontId="2" fillId="10" borderId="4" xfId="0" applyFont="1" applyFill="1" applyBorder="1" applyAlignment="1">
      <alignment wrapText="1"/>
    </xf>
    <xf numFmtId="0" fontId="2" fillId="10" borderId="12" xfId="0" applyFont="1" applyFill="1" applyBorder="1" applyAlignment="1">
      <alignment horizontal="center" wrapText="1"/>
    </xf>
    <xf numFmtId="0" fontId="2" fillId="10" borderId="13" xfId="0" applyFont="1" applyFill="1" applyBorder="1" applyAlignment="1">
      <alignment horizontal="center" wrapText="1"/>
    </xf>
    <xf numFmtId="0" fontId="2" fillId="10" borderId="14" xfId="0" applyFont="1" applyFill="1" applyBorder="1" applyAlignment="1">
      <alignment horizontal="center" wrapText="1"/>
    </xf>
    <xf numFmtId="0" fontId="2" fillId="10" borderId="15" xfId="0" applyFont="1" applyFill="1" applyBorder="1" applyAlignment="1">
      <alignment horizontal="center"/>
    </xf>
    <xf numFmtId="0" fontId="2" fillId="2" borderId="0" xfId="0" applyFont="1" applyFill="1" applyAlignment="1">
      <alignment wrapText="1"/>
    </xf>
    <xf numFmtId="0" fontId="2" fillId="0" borderId="1" xfId="0" applyFont="1" applyFill="1" applyBorder="1" applyAlignment="1">
      <alignment vertical="center" wrapText="1"/>
    </xf>
    <xf numFmtId="0" fontId="3" fillId="0" borderId="5" xfId="0" applyFont="1" applyFill="1" applyBorder="1" applyAlignment="1">
      <alignment horizontal="center" vertical="center" wrapText="1"/>
    </xf>
    <xf numFmtId="0" fontId="2" fillId="0" borderId="20" xfId="0" applyFont="1" applyFill="1" applyBorder="1" applyAlignment="1">
      <alignment horizontal="left" vertical="center" wrapText="1"/>
    </xf>
    <xf numFmtId="0" fontId="2" fillId="10" borderId="12" xfId="0" applyFont="1" applyFill="1" applyBorder="1" applyAlignment="1">
      <alignment horizontal="center"/>
    </xf>
    <xf numFmtId="0" fontId="2" fillId="10" borderId="14" xfId="0" applyFont="1" applyFill="1" applyBorder="1" applyAlignment="1">
      <alignment horizontal="center"/>
    </xf>
    <xf numFmtId="0" fontId="3" fillId="0" borderId="4" xfId="0" applyFont="1" applyFill="1" applyBorder="1" applyAlignment="1">
      <alignment horizontal="center" vertical="center" wrapText="1"/>
    </xf>
    <xf numFmtId="0" fontId="2" fillId="0" borderId="17" xfId="0" applyFont="1" applyFill="1" applyBorder="1" applyAlignment="1">
      <alignment horizontal="left" vertical="center" wrapText="1"/>
    </xf>
    <xf numFmtId="0" fontId="2" fillId="0" borderId="0" xfId="0" applyFont="1" applyAlignment="1">
      <alignment horizontal="center" vertical="center"/>
    </xf>
    <xf numFmtId="0" fontId="2" fillId="0" borderId="4" xfId="0" applyFont="1" applyFill="1" applyBorder="1" applyAlignment="1">
      <alignment horizontal="left" vertical="center" wrapText="1"/>
    </xf>
    <xf numFmtId="0" fontId="2" fillId="10" borderId="15" xfId="0" applyFont="1" applyFill="1" applyBorder="1" applyAlignment="1">
      <alignment horizontal="center" wrapText="1"/>
    </xf>
    <xf numFmtId="0" fontId="3" fillId="0" borderId="20"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10" borderId="25" xfId="0" applyFont="1" applyFill="1" applyBorder="1" applyAlignment="1">
      <alignment vertical="center" wrapText="1"/>
    </xf>
    <xf numFmtId="0" fontId="2" fillId="10" borderId="18" xfId="0" applyFont="1" applyFill="1" applyBorder="1" applyAlignment="1">
      <alignment vertical="center" wrapText="1"/>
    </xf>
    <xf numFmtId="0" fontId="2" fillId="10" borderId="12" xfId="0" applyFont="1" applyFill="1" applyBorder="1" applyAlignment="1">
      <alignment horizontal="center" vertical="center"/>
    </xf>
    <xf numFmtId="0" fontId="2" fillId="10" borderId="13" xfId="0" applyFont="1" applyFill="1" applyBorder="1" applyAlignment="1">
      <alignment horizontal="center" vertical="center" wrapText="1"/>
    </xf>
    <xf numFmtId="0" fontId="2" fillId="10" borderId="14" xfId="0" applyFont="1" applyFill="1" applyBorder="1" applyAlignment="1">
      <alignment horizontal="center" vertical="center"/>
    </xf>
    <xf numFmtId="0" fontId="2" fillId="10" borderId="4" xfId="0" applyFont="1" applyFill="1" applyBorder="1" applyAlignment="1">
      <alignment horizontal="center" vertical="center"/>
    </xf>
    <xf numFmtId="0" fontId="2" fillId="0" borderId="4" xfId="0" applyFont="1" applyBorder="1" applyAlignment="1">
      <alignment horizontal="justify" vertical="center"/>
    </xf>
    <xf numFmtId="0" fontId="2" fillId="0" borderId="0" xfId="0" applyFont="1" applyAlignment="1">
      <alignment horizontal="justify" vertical="center"/>
    </xf>
    <xf numFmtId="0" fontId="2" fillId="10" borderId="15" xfId="0" applyFont="1" applyFill="1" applyBorder="1" applyAlignment="1">
      <alignment horizontal="center" vertical="center"/>
    </xf>
    <xf numFmtId="0" fontId="3" fillId="0" borderId="5" xfId="0" applyFont="1" applyFill="1" applyBorder="1" applyAlignment="1">
      <alignment horizontal="left" vertical="center" wrapText="1"/>
    </xf>
    <xf numFmtId="0" fontId="3" fillId="2" borderId="4" xfId="0" applyFont="1" applyFill="1" applyBorder="1" applyAlignment="1">
      <alignment vertical="center" wrapText="1"/>
    </xf>
    <xf numFmtId="0" fontId="3" fillId="0" borderId="17" xfId="0" applyFont="1" applyFill="1" applyBorder="1" applyAlignment="1">
      <alignment horizontal="left" vertical="center" wrapText="1"/>
    </xf>
    <xf numFmtId="0" fontId="2" fillId="0" borderId="4" xfId="0" applyFont="1" applyFill="1" applyBorder="1" applyAlignment="1">
      <alignment horizontal="center" vertical="center"/>
    </xf>
    <xf numFmtId="0" fontId="2" fillId="2" borderId="4" xfId="0" applyFont="1" applyFill="1" applyBorder="1" applyAlignment="1">
      <alignment horizontal="left" vertical="center" wrapText="1"/>
    </xf>
    <xf numFmtId="0" fontId="2" fillId="0" borderId="4" xfId="0" applyFont="1" applyBorder="1" applyAlignment="1">
      <alignment vertical="center"/>
    </xf>
    <xf numFmtId="0" fontId="2" fillId="2" borderId="4" xfId="0" applyFont="1" applyFill="1" applyBorder="1" applyAlignment="1">
      <alignment horizontal="center" vertical="center"/>
    </xf>
    <xf numFmtId="0" fontId="2" fillId="0" borderId="1" xfId="0" applyFont="1" applyFill="1" applyBorder="1" applyAlignment="1">
      <alignment horizontal="center" vertical="center" wrapText="1"/>
    </xf>
    <xf numFmtId="0" fontId="13" fillId="9" borderId="29" xfId="0" applyFont="1" applyFill="1" applyBorder="1" applyAlignment="1">
      <alignment horizontal="center" wrapText="1"/>
    </xf>
    <xf numFmtId="0" fontId="3" fillId="2"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2" borderId="4" xfId="0" applyFont="1" applyFill="1" applyBorder="1" applyAlignment="1">
      <alignment vertical="center" wrapText="1"/>
    </xf>
    <xf numFmtId="0" fontId="2" fillId="0" borderId="4" xfId="0" applyFont="1" applyBorder="1" applyAlignment="1">
      <alignment vertical="center" wrapText="1"/>
    </xf>
    <xf numFmtId="0" fontId="13" fillId="9" borderId="29" xfId="0" applyFont="1" applyFill="1" applyBorder="1" applyAlignment="1">
      <alignment horizontal="center" vertical="center" wrapText="1"/>
    </xf>
    <xf numFmtId="0" fontId="12" fillId="0" borderId="44" xfId="0" applyFont="1" applyBorder="1" applyAlignment="1">
      <alignment horizontal="center" vertical="top" wrapText="1"/>
    </xf>
    <xf numFmtId="165" fontId="12" fillId="0" borderId="44" xfId="0" applyNumberFormat="1" applyFont="1" applyBorder="1" applyAlignment="1">
      <alignment horizontal="left" vertical="top" wrapText="1"/>
    </xf>
    <xf numFmtId="4" fontId="12" fillId="0" borderId="44" xfId="0" applyNumberFormat="1" applyFont="1" applyBorder="1" applyAlignment="1">
      <alignment horizontal="right" vertical="top" wrapText="1"/>
    </xf>
    <xf numFmtId="0" fontId="2" fillId="2" borderId="4" xfId="0" applyFont="1" applyFill="1" applyBorder="1" applyAlignment="1">
      <alignment vertical="center" wrapText="1"/>
    </xf>
    <xf numFmtId="0" fontId="0" fillId="0" borderId="0" xfId="1" applyFont="1"/>
    <xf numFmtId="0" fontId="2" fillId="10" borderId="25" xfId="0" applyFont="1" applyFill="1" applyBorder="1" applyAlignment="1">
      <alignment wrapText="1"/>
    </xf>
    <xf numFmtId="0" fontId="2" fillId="10" borderId="18" xfId="0" applyFont="1" applyFill="1" applyBorder="1" applyAlignment="1">
      <alignment wrapText="1"/>
    </xf>
    <xf numFmtId="0" fontId="2" fillId="10" borderId="4" xfId="0" applyFont="1" applyFill="1" applyBorder="1" applyAlignment="1">
      <alignment horizontal="center"/>
    </xf>
    <xf numFmtId="0" fontId="2" fillId="0" borderId="4" xfId="0" applyFont="1" applyFill="1" applyBorder="1" applyAlignment="1">
      <alignment vertical="center" wrapText="1"/>
    </xf>
    <xf numFmtId="0" fontId="0" fillId="0" borderId="4" xfId="0" quotePrefix="1" applyBorder="1" applyAlignment="1">
      <alignment horizontal="center" vertical="center" wrapText="1"/>
    </xf>
    <xf numFmtId="0" fontId="3" fillId="0" borderId="22" xfId="0" applyFont="1" applyFill="1" applyBorder="1" applyAlignment="1">
      <alignment horizontal="center" vertical="center" wrapText="1"/>
    </xf>
    <xf numFmtId="0" fontId="2" fillId="0" borderId="49" xfId="0" applyFont="1" applyFill="1" applyBorder="1" applyAlignment="1">
      <alignment horizontal="left" vertical="center" wrapText="1"/>
    </xf>
    <xf numFmtId="0" fontId="3" fillId="0" borderId="50" xfId="0" applyFont="1" applyFill="1" applyBorder="1" applyAlignment="1">
      <alignment horizontal="center" vertical="center" wrapText="1"/>
    </xf>
    <xf numFmtId="0" fontId="0" fillId="0" borderId="0" xfId="0" applyFill="1"/>
    <xf numFmtId="0" fontId="5" fillId="0"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10" borderId="4" xfId="0" applyFont="1" applyFill="1" applyBorder="1" applyAlignment="1">
      <alignment horizontal="center" wrapText="1"/>
    </xf>
    <xf numFmtId="0" fontId="2" fillId="0" borderId="4" xfId="0" applyFont="1" applyBorder="1" applyAlignment="1">
      <alignment wrapText="1"/>
    </xf>
    <xf numFmtId="4" fontId="0" fillId="0" borderId="0" xfId="0" applyNumberFormat="1"/>
    <xf numFmtId="0" fontId="4" fillId="17" borderId="50" xfId="0" applyFont="1" applyFill="1" applyBorder="1" applyAlignment="1" applyProtection="1">
      <alignment horizontal="center" vertical="center" wrapText="1"/>
    </xf>
    <xf numFmtId="43" fontId="0" fillId="0" borderId="0" xfId="0" applyNumberFormat="1"/>
    <xf numFmtId="0" fontId="13" fillId="9" borderId="29" xfId="0" applyFont="1" applyFill="1" applyBorder="1" applyAlignment="1">
      <alignment horizontal="center" wrapText="1"/>
    </xf>
    <xf numFmtId="0" fontId="2" fillId="10" borderId="13" xfId="0" applyFont="1" applyFill="1" applyBorder="1" applyAlignment="1">
      <alignment horizontal="center" wrapText="1"/>
    </xf>
    <xf numFmtId="0" fontId="2" fillId="2" borderId="4" xfId="0" applyFont="1" applyFill="1" applyBorder="1" applyAlignment="1">
      <alignment vertical="center" wrapText="1"/>
    </xf>
    <xf numFmtId="0" fontId="22" fillId="0" borderId="4" xfId="0" applyFont="1" applyFill="1" applyBorder="1" applyAlignment="1">
      <alignment horizontal="center" vertical="center" wrapText="1"/>
    </xf>
    <xf numFmtId="0" fontId="24" fillId="0" borderId="4" xfId="0" applyFont="1" applyFill="1" applyBorder="1" applyAlignment="1">
      <alignment horizontal="center" vertical="center" wrapText="1"/>
    </xf>
    <xf numFmtId="0" fontId="25" fillId="0" borderId="4" xfId="0" applyFont="1" applyFill="1" applyBorder="1" applyAlignment="1">
      <alignment horizontal="center" vertical="center" wrapText="1"/>
    </xf>
    <xf numFmtId="0" fontId="24" fillId="0" borderId="17"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0" borderId="7" xfId="0" applyFont="1" applyBorder="1" applyAlignment="1">
      <alignment horizontal="center" vertical="center" wrapText="1"/>
    </xf>
    <xf numFmtId="0" fontId="24" fillId="0"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4" xfId="0" quotePrefix="1" applyFont="1" applyBorder="1" applyAlignment="1">
      <alignment horizontal="center" vertical="center" wrapText="1"/>
    </xf>
    <xf numFmtId="0" fontId="25" fillId="0" borderId="50" xfId="0" applyFont="1" applyFill="1" applyBorder="1" applyAlignment="1">
      <alignment horizontal="center" vertical="center" wrapText="1"/>
    </xf>
    <xf numFmtId="0" fontId="24" fillId="0" borderId="20" xfId="0" applyFont="1" applyFill="1" applyBorder="1" applyAlignment="1">
      <alignment horizontal="center" vertical="center" wrapText="1"/>
    </xf>
    <xf numFmtId="0" fontId="24" fillId="0" borderId="4" xfId="0" applyFont="1" applyBorder="1" applyAlignment="1">
      <alignment horizontal="center" vertical="center" wrapText="1"/>
    </xf>
    <xf numFmtId="0" fontId="3" fillId="0" borderId="4" xfId="0" applyFont="1" applyBorder="1" applyAlignment="1">
      <alignment horizontal="left" vertical="center" wrapText="1"/>
    </xf>
    <xf numFmtId="0" fontId="3" fillId="2" borderId="4" xfId="0" applyFont="1" applyFill="1" applyBorder="1" applyAlignment="1">
      <alignment horizontal="center" vertical="center" wrapText="1"/>
    </xf>
    <xf numFmtId="0" fontId="2" fillId="2" borderId="4" xfId="0" applyFont="1" applyFill="1" applyBorder="1" applyAlignment="1">
      <alignment vertical="center" wrapText="1"/>
    </xf>
    <xf numFmtId="0" fontId="2" fillId="6" borderId="0" xfId="0" applyFont="1" applyFill="1"/>
    <xf numFmtId="0" fontId="2" fillId="0" borderId="4" xfId="0" applyFont="1" applyFill="1" applyBorder="1" applyAlignment="1">
      <alignment horizontal="justify" vertical="center" wrapText="1"/>
    </xf>
    <xf numFmtId="0" fontId="2" fillId="0" borderId="4" xfId="0" applyFont="1" applyFill="1" applyBorder="1" applyAlignment="1">
      <alignment horizontal="justify" vertical="center"/>
    </xf>
    <xf numFmtId="0" fontId="2" fillId="0" borderId="0" xfId="0" applyFont="1" applyFill="1" applyAlignment="1">
      <alignment vertical="top" wrapText="1"/>
    </xf>
    <xf numFmtId="4" fontId="3" fillId="0" borderId="0" xfId="1" applyNumberFormat="1" applyFont="1" applyBorder="1" applyAlignment="1" applyProtection="1">
      <alignment horizontal="center" vertical="center" wrapText="1"/>
      <protection locked="0"/>
    </xf>
    <xf numFmtId="0" fontId="2" fillId="2" borderId="15" xfId="0" applyFont="1" applyFill="1" applyBorder="1" applyAlignment="1">
      <alignment horizontal="center" vertical="center"/>
    </xf>
    <xf numFmtId="0" fontId="2" fillId="0" borderId="0" xfId="0" applyFont="1" applyBorder="1"/>
    <xf numFmtId="0" fontId="13" fillId="9" borderId="29" xfId="0" applyFont="1" applyFill="1" applyBorder="1" applyAlignment="1">
      <alignment horizontal="center" wrapText="1"/>
    </xf>
    <xf numFmtId="0" fontId="2" fillId="0" borderId="4" xfId="0" applyFont="1" applyFill="1" applyBorder="1" applyAlignment="1">
      <alignment horizontal="center" vertical="center" wrapText="1"/>
    </xf>
    <xf numFmtId="0" fontId="2" fillId="10" borderId="13" xfId="0" applyFont="1" applyFill="1" applyBorder="1" applyAlignment="1">
      <alignment horizontal="center" wrapText="1"/>
    </xf>
    <xf numFmtId="0" fontId="3" fillId="0"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 fillId="2" borderId="17" xfId="0" applyFont="1" applyFill="1" applyBorder="1" applyAlignment="1">
      <alignment horizontal="center" vertical="center" wrapText="1"/>
    </xf>
    <xf numFmtId="4" fontId="12" fillId="0" borderId="45" xfId="0" applyNumberFormat="1" applyFont="1" applyBorder="1" applyAlignment="1">
      <alignment horizontal="right" vertical="top" wrapText="1"/>
    </xf>
    <xf numFmtId="0" fontId="12" fillId="2" borderId="4" xfId="0" applyFont="1" applyFill="1" applyBorder="1" applyAlignment="1">
      <alignment horizontal="center" vertical="center" wrapText="1"/>
    </xf>
    <xf numFmtId="165" fontId="12" fillId="2" borderId="4" xfId="0" applyNumberFormat="1" applyFont="1" applyFill="1" applyBorder="1" applyAlignment="1">
      <alignment horizontal="center" vertical="center" wrapText="1"/>
    </xf>
    <xf numFmtId="4" fontId="12" fillId="2" borderId="4" xfId="0" applyNumberFormat="1" applyFont="1" applyFill="1" applyBorder="1" applyAlignment="1">
      <alignment horizontal="right" vertical="center" wrapText="1"/>
    </xf>
    <xf numFmtId="0" fontId="12" fillId="0" borderId="4" xfId="0" applyFont="1" applyBorder="1" applyAlignment="1">
      <alignment horizontal="center" vertical="top" wrapText="1"/>
    </xf>
    <xf numFmtId="165" fontId="12" fillId="0" borderId="4" xfId="0" applyNumberFormat="1" applyFont="1" applyBorder="1" applyAlignment="1">
      <alignment horizontal="left" vertical="top" wrapText="1"/>
    </xf>
    <xf numFmtId="4" fontId="12" fillId="0" borderId="4" xfId="0" applyNumberFormat="1" applyFont="1" applyBorder="1" applyAlignment="1">
      <alignment horizontal="right" vertical="top" wrapText="1"/>
    </xf>
    <xf numFmtId="0" fontId="12" fillId="2" borderId="4" xfId="0" applyFont="1" applyFill="1" applyBorder="1" applyAlignment="1">
      <alignment horizontal="center" vertical="top" wrapText="1"/>
    </xf>
    <xf numFmtId="165" fontId="12" fillId="2" borderId="4" xfId="0" applyNumberFormat="1" applyFont="1" applyFill="1" applyBorder="1" applyAlignment="1">
      <alignment horizontal="left" vertical="top" wrapText="1"/>
    </xf>
    <xf numFmtId="4" fontId="12" fillId="2" borderId="4" xfId="0" applyNumberFormat="1" applyFont="1" applyFill="1" applyBorder="1" applyAlignment="1">
      <alignment horizontal="right" vertical="top" wrapText="1"/>
    </xf>
    <xf numFmtId="0" fontId="0" fillId="2" borderId="0" xfId="0" applyFill="1"/>
    <xf numFmtId="167" fontId="0" fillId="2" borderId="0" xfId="0" applyNumberFormat="1" applyFill="1"/>
    <xf numFmtId="4" fontId="0" fillId="2" borderId="0" xfId="0" applyNumberFormat="1" applyFill="1"/>
    <xf numFmtId="0" fontId="2" fillId="0" borderId="4" xfId="109" applyNumberFormat="1" applyFont="1" applyFill="1" applyBorder="1" applyAlignment="1" applyProtection="1">
      <alignment vertical="center" wrapText="1"/>
      <protection locked="0"/>
    </xf>
    <xf numFmtId="0" fontId="2" fillId="0" borderId="4" xfId="0" applyFont="1" applyBorder="1" applyAlignment="1">
      <alignment vertical="center" wrapText="1"/>
    </xf>
    <xf numFmtId="0" fontId="12" fillId="6" borderId="4" xfId="0" applyFont="1" applyFill="1" applyBorder="1" applyAlignment="1">
      <alignment horizontal="center" vertical="top" wrapText="1"/>
    </xf>
    <xf numFmtId="0" fontId="2" fillId="10" borderId="21" xfId="0" applyFont="1" applyFill="1" applyBorder="1" applyAlignment="1">
      <alignment horizontal="center" vertical="center"/>
    </xf>
    <xf numFmtId="0" fontId="2" fillId="2" borderId="4" xfId="0" applyFont="1" applyFill="1" applyBorder="1" applyAlignment="1">
      <alignment vertical="center" wrapText="1"/>
    </xf>
    <xf numFmtId="0" fontId="13" fillId="9" borderId="29" xfId="0" applyFont="1" applyFill="1" applyBorder="1" applyAlignment="1">
      <alignment horizontal="center" vertical="center" wrapText="1"/>
    </xf>
    <xf numFmtId="0" fontId="2" fillId="10" borderId="13"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10" borderId="15" xfId="0" applyFont="1" applyFill="1" applyBorder="1" applyAlignment="1">
      <alignment horizontal="center" vertical="center" wrapText="1"/>
    </xf>
    <xf numFmtId="0" fontId="4" fillId="9" borderId="29" xfId="0" applyFont="1" applyFill="1" applyBorder="1" applyAlignment="1">
      <alignment horizontal="center" wrapText="1"/>
    </xf>
    <xf numFmtId="0" fontId="4" fillId="9" borderId="29" xfId="0" applyFont="1" applyFill="1" applyBorder="1" applyAlignment="1">
      <alignment horizontal="center" vertical="center" wrapText="1"/>
    </xf>
    <xf numFmtId="0" fontId="2" fillId="9" borderId="29" xfId="0" applyFont="1" applyFill="1" applyBorder="1" applyAlignment="1">
      <alignment horizontal="center" vertical="center" wrapText="1"/>
    </xf>
    <xf numFmtId="0" fontId="3" fillId="2" borderId="17" xfId="0" applyFont="1" applyFill="1" applyBorder="1" applyAlignment="1">
      <alignment horizontal="left" vertical="center" wrapText="1"/>
    </xf>
    <xf numFmtId="164" fontId="5" fillId="0" borderId="4" xfId="0" applyNumberFormat="1" applyFont="1" applyFill="1" applyBorder="1" applyAlignment="1">
      <alignment horizontal="center" vertical="center"/>
    </xf>
    <xf numFmtId="2" fontId="5" fillId="0" borderId="4" xfId="0" applyNumberFormat="1" applyFont="1" applyFill="1" applyBorder="1" applyAlignment="1">
      <alignment horizontal="center" vertical="center"/>
    </xf>
    <xf numFmtId="0" fontId="2" fillId="0" borderId="4" xfId="0" applyFont="1" applyFill="1" applyBorder="1" applyAlignment="1">
      <alignment horizontal="center" vertical="center"/>
    </xf>
    <xf numFmtId="0" fontId="11" fillId="7" borderId="4" xfId="0" applyFont="1" applyFill="1" applyBorder="1" applyAlignment="1">
      <alignment horizontal="center" vertical="center" wrapText="1"/>
    </xf>
    <xf numFmtId="0" fontId="24" fillId="0" borderId="0" xfId="0" applyFont="1" applyAlignment="1">
      <alignment vertical="top" wrapText="1"/>
    </xf>
    <xf numFmtId="0" fontId="17" fillId="0" borderId="4" xfId="0" applyFont="1" applyBorder="1" applyAlignment="1">
      <alignment horizontal="center" vertical="center"/>
    </xf>
    <xf numFmtId="0" fontId="28" fillId="0" borderId="4" xfId="0" applyFont="1" applyBorder="1" applyAlignment="1">
      <alignment vertical="top" wrapText="1"/>
    </xf>
    <xf numFmtId="0" fontId="24" fillId="0" borderId="4" xfId="0" applyFont="1" applyBorder="1" applyAlignment="1">
      <alignment vertical="top" wrapText="1"/>
    </xf>
    <xf numFmtId="0" fontId="24" fillId="0" borderId="4" xfId="0" applyFont="1" applyBorder="1" applyAlignment="1">
      <alignment wrapText="1"/>
    </xf>
    <xf numFmtId="0" fontId="2" fillId="0" borderId="4"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2" borderId="4" xfId="0" applyFont="1" applyFill="1" applyBorder="1" applyAlignment="1">
      <alignment vertical="center" wrapText="1"/>
    </xf>
    <xf numFmtId="0" fontId="13" fillId="9" borderId="29" xfId="0" applyFont="1" applyFill="1" applyBorder="1" applyAlignment="1">
      <alignment horizontal="center" vertical="center" wrapText="1"/>
    </xf>
    <xf numFmtId="0" fontId="2" fillId="0" borderId="4" xfId="0" applyFont="1" applyBorder="1" applyAlignment="1">
      <alignment vertical="center" wrapText="1"/>
    </xf>
    <xf numFmtId="0" fontId="2" fillId="2" borderId="50" xfId="0" applyFont="1" applyFill="1" applyBorder="1" applyAlignment="1">
      <alignment horizontal="center" vertical="center" wrapText="1"/>
    </xf>
    <xf numFmtId="0" fontId="2" fillId="0" borderId="4" xfId="0" applyFont="1" applyBorder="1" applyAlignment="1">
      <alignment horizontal="justify" vertical="center" wrapText="1"/>
    </xf>
    <xf numFmtId="0" fontId="3" fillId="0" borderId="50" xfId="0" applyFont="1" applyFill="1" applyBorder="1" applyAlignment="1">
      <alignment horizontal="left" vertical="center" wrapText="1"/>
    </xf>
    <xf numFmtId="0" fontId="2" fillId="2" borderId="4" xfId="0" applyFont="1" applyFill="1" applyBorder="1" applyAlignment="1">
      <alignment horizontal="justify" vertical="center"/>
    </xf>
    <xf numFmtId="0" fontId="2" fillId="0" borderId="4" xfId="0" applyFont="1" applyFill="1" applyBorder="1" applyAlignment="1">
      <alignment horizontal="center" vertical="center"/>
    </xf>
    <xf numFmtId="0" fontId="2" fillId="2" borderId="4" xfId="0" applyFont="1" applyFill="1" applyBorder="1" applyAlignment="1">
      <alignment vertical="center" wrapText="1"/>
    </xf>
    <xf numFmtId="0" fontId="13" fillId="9" borderId="29"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9" borderId="29" xfId="0" applyFont="1" applyFill="1" applyBorder="1" applyAlignment="1">
      <alignment horizontal="center" vertical="center" wrapText="1"/>
    </xf>
    <xf numFmtId="0" fontId="5" fillId="24" borderId="21" xfId="1" applyFont="1" applyFill="1" applyBorder="1" applyAlignment="1" applyProtection="1">
      <alignment horizontal="center" vertical="center" wrapText="1"/>
    </xf>
    <xf numFmtId="0" fontId="5" fillId="24" borderId="15" xfId="1" applyFont="1" applyFill="1" applyBorder="1" applyAlignment="1" applyProtection="1">
      <alignment horizontal="center" vertical="center" wrapText="1"/>
    </xf>
    <xf numFmtId="0" fontId="5" fillId="25" borderId="4" xfId="1" applyFont="1" applyFill="1" applyBorder="1" applyAlignment="1" applyProtection="1">
      <alignment vertical="center" wrapText="1"/>
    </xf>
    <xf numFmtId="0" fontId="34" fillId="24" borderId="15" xfId="1" applyFont="1" applyFill="1" applyBorder="1" applyAlignment="1" applyProtection="1">
      <alignment horizontal="center" vertical="center" wrapText="1"/>
    </xf>
    <xf numFmtId="0" fontId="34" fillId="24" borderId="21" xfId="1" applyFont="1" applyFill="1" applyBorder="1" applyAlignment="1">
      <alignment horizontal="center" vertical="center" wrapText="1"/>
    </xf>
    <xf numFmtId="0" fontId="34" fillId="24" borderId="12" xfId="1" applyFont="1" applyFill="1" applyBorder="1" applyAlignment="1">
      <alignment horizontal="center" vertical="center" wrapText="1"/>
    </xf>
    <xf numFmtId="0" fontId="34" fillId="24" borderId="15" xfId="1" applyFont="1" applyFill="1" applyBorder="1" applyAlignment="1">
      <alignment horizontal="center" vertical="center" wrapText="1"/>
    </xf>
    <xf numFmtId="0" fontId="5" fillId="24" borderId="53" xfId="1" applyFont="1" applyFill="1" applyBorder="1" applyAlignment="1">
      <alignment horizontal="center" vertical="center" wrapText="1"/>
    </xf>
    <xf numFmtId="0" fontId="5" fillId="24" borderId="21" xfId="1" applyFont="1" applyFill="1" applyBorder="1" applyAlignment="1">
      <alignment horizontal="center" vertical="center" wrapText="1"/>
    </xf>
    <xf numFmtId="0" fontId="21" fillId="25" borderId="13" xfId="1" applyFont="1" applyFill="1" applyBorder="1" applyAlignment="1" applyProtection="1">
      <alignment horizontal="center" vertical="center" wrapText="1"/>
      <protection locked="0"/>
    </xf>
    <xf numFmtId="0" fontId="21" fillId="25" borderId="14" xfId="1" applyFont="1" applyFill="1" applyBorder="1" applyAlignment="1" applyProtection="1">
      <alignment horizontal="center" vertical="center" wrapText="1"/>
      <protection locked="0"/>
    </xf>
    <xf numFmtId="0" fontId="5" fillId="24" borderId="15" xfId="1" applyFont="1" applyFill="1" applyBorder="1" applyAlignment="1">
      <alignment horizontal="center" vertical="center" wrapText="1"/>
    </xf>
    <xf numFmtId="2" fontId="21" fillId="0" borderId="4" xfId="1" applyNumberFormat="1" applyFont="1" applyBorder="1" applyAlignment="1" applyProtection="1">
      <alignment vertical="center" wrapText="1"/>
      <protection locked="0"/>
    </xf>
    <xf numFmtId="4" fontId="21" fillId="0" borderId="4" xfId="1" applyNumberFormat="1" applyFont="1" applyBorder="1" applyAlignment="1" applyProtection="1">
      <alignment vertical="center" wrapText="1"/>
      <protection locked="0"/>
    </xf>
    <xf numFmtId="4" fontId="21" fillId="0" borderId="17" xfId="1" applyNumberFormat="1" applyFont="1" applyBorder="1" applyAlignment="1" applyProtection="1">
      <alignment vertical="center" wrapText="1"/>
      <protection locked="0"/>
    </xf>
    <xf numFmtId="4" fontId="41" fillId="0" borderId="4" xfId="0" applyNumberFormat="1" applyFont="1" applyBorder="1" applyAlignment="1">
      <alignment horizontal="right" vertical="center" wrapText="1"/>
    </xf>
    <xf numFmtId="9" fontId="21" fillId="0" borderId="22" xfId="17" applyFont="1" applyBorder="1" applyAlignment="1" applyProtection="1">
      <alignment horizontal="right" vertical="center" wrapText="1"/>
      <protection locked="0"/>
    </xf>
    <xf numFmtId="10" fontId="21" fillId="0" borderId="22" xfId="17" applyNumberFormat="1" applyFont="1" applyBorder="1" applyAlignment="1" applyProtection="1">
      <alignment horizontal="right" vertical="center" wrapText="1"/>
      <protection locked="0"/>
    </xf>
    <xf numFmtId="10" fontId="21" fillId="0" borderId="49" xfId="17" applyNumberFormat="1" applyFont="1" applyBorder="1" applyAlignment="1" applyProtection="1">
      <alignment horizontal="right" vertical="center" wrapText="1"/>
      <protection locked="0"/>
    </xf>
    <xf numFmtId="0" fontId="5" fillId="25" borderId="41" xfId="1" applyFont="1" applyFill="1" applyBorder="1" applyAlignment="1" applyProtection="1">
      <alignment horizontal="center" vertical="center" wrapText="1"/>
      <protection locked="0"/>
    </xf>
    <xf numFmtId="0" fontId="5" fillId="25" borderId="42" xfId="1" applyFont="1" applyFill="1" applyBorder="1" applyAlignment="1" applyProtection="1">
      <alignment horizontal="center" vertical="center" wrapText="1"/>
      <protection locked="0"/>
    </xf>
    <xf numFmtId="0" fontId="5" fillId="25" borderId="55" xfId="1" applyFont="1" applyFill="1" applyBorder="1" applyAlignment="1" applyProtection="1">
      <alignment horizontal="center" vertical="center" wrapText="1"/>
      <protection locked="0"/>
    </xf>
    <xf numFmtId="0" fontId="5" fillId="24" borderId="56" xfId="1" applyFont="1" applyFill="1" applyBorder="1" applyAlignment="1">
      <alignment horizontal="center" vertical="center" wrapText="1"/>
    </xf>
    <xf numFmtId="0" fontId="5" fillId="24" borderId="12" xfId="1" applyFont="1" applyFill="1" applyBorder="1" applyAlignment="1">
      <alignment horizontal="center" vertical="center" wrapText="1"/>
    </xf>
    <xf numFmtId="9" fontId="21" fillId="0" borderId="49" xfId="17" applyFont="1" applyBorder="1" applyAlignment="1" applyProtection="1">
      <alignment horizontal="right" vertical="center" wrapText="1"/>
      <protection locked="0"/>
    </xf>
    <xf numFmtId="0" fontId="46" fillId="24" borderId="21" xfId="1" applyFont="1" applyFill="1" applyBorder="1" applyAlignment="1" applyProtection="1">
      <alignment horizontal="center" vertical="center" wrapText="1"/>
    </xf>
    <xf numFmtId="0" fontId="46" fillId="24" borderId="15" xfId="1" applyFont="1" applyFill="1" applyBorder="1" applyAlignment="1" applyProtection="1">
      <alignment horizontal="center" vertical="center" wrapText="1"/>
    </xf>
    <xf numFmtId="0" fontId="46" fillId="25" borderId="4" xfId="1" applyFont="1" applyFill="1" applyBorder="1" applyAlignment="1" applyProtection="1">
      <alignment vertical="center" wrapText="1"/>
    </xf>
    <xf numFmtId="0" fontId="46" fillId="24" borderId="21" xfId="1" applyFont="1" applyFill="1" applyBorder="1" applyAlignment="1">
      <alignment horizontal="center" vertical="center" wrapText="1"/>
    </xf>
    <xf numFmtId="0" fontId="46" fillId="24" borderId="12" xfId="1" applyFont="1" applyFill="1" applyBorder="1" applyAlignment="1">
      <alignment horizontal="center" vertical="center" wrapText="1"/>
    </xf>
    <xf numFmtId="0" fontId="46" fillId="24" borderId="15" xfId="1" applyFont="1" applyFill="1" applyBorder="1" applyAlignment="1">
      <alignment horizontal="center" vertical="center" wrapText="1"/>
    </xf>
    <xf numFmtId="0" fontId="46" fillId="24" borderId="53" xfId="1" applyFont="1" applyFill="1" applyBorder="1" applyAlignment="1">
      <alignment horizontal="center" vertical="center" wrapText="1"/>
    </xf>
    <xf numFmtId="0" fontId="49" fillId="25" borderId="13" xfId="1" applyFont="1" applyFill="1" applyBorder="1" applyAlignment="1" applyProtection="1">
      <alignment horizontal="center" vertical="center" wrapText="1"/>
      <protection locked="0"/>
    </xf>
    <xf numFmtId="0" fontId="49" fillId="25" borderId="14" xfId="1" applyFont="1" applyFill="1" applyBorder="1" applyAlignment="1" applyProtection="1">
      <alignment horizontal="center" vertical="center" wrapText="1"/>
      <protection locked="0"/>
    </xf>
    <xf numFmtId="4" fontId="49" fillId="0" borderId="4" xfId="1" applyNumberFormat="1" applyFont="1" applyBorder="1" applyAlignment="1" applyProtection="1">
      <alignment vertical="center" wrapText="1"/>
      <protection locked="0"/>
    </xf>
    <xf numFmtId="4" fontId="49" fillId="0" borderId="17" xfId="1" applyNumberFormat="1" applyFont="1" applyBorder="1" applyAlignment="1" applyProtection="1">
      <alignment vertical="center" wrapText="1"/>
      <protection locked="0"/>
    </xf>
    <xf numFmtId="4" fontId="49" fillId="0" borderId="4" xfId="1" applyNumberFormat="1" applyFont="1" applyFill="1" applyBorder="1" applyAlignment="1" applyProtection="1">
      <alignment vertical="center" wrapText="1"/>
      <protection locked="0"/>
    </xf>
    <xf numFmtId="9" fontId="49" fillId="0" borderId="22" xfId="17" applyFont="1" applyBorder="1" applyAlignment="1" applyProtection="1">
      <alignment horizontal="right" vertical="center" wrapText="1"/>
      <protection locked="0"/>
    </xf>
    <xf numFmtId="9" fontId="49" fillId="0" borderId="49" xfId="17" applyFont="1" applyBorder="1" applyAlignment="1" applyProtection="1">
      <alignment horizontal="right" vertical="center" wrapText="1"/>
      <protection locked="0"/>
    </xf>
    <xf numFmtId="0" fontId="46" fillId="25" borderId="41" xfId="1" applyFont="1" applyFill="1" applyBorder="1" applyAlignment="1" applyProtection="1">
      <alignment horizontal="center" vertical="center" wrapText="1"/>
      <protection locked="0"/>
    </xf>
    <xf numFmtId="0" fontId="46" fillId="25" borderId="42" xfId="1" applyFont="1" applyFill="1" applyBorder="1" applyAlignment="1" applyProtection="1">
      <alignment horizontal="center" vertical="center" wrapText="1"/>
      <protection locked="0"/>
    </xf>
    <xf numFmtId="0" fontId="46" fillId="25" borderId="55" xfId="1" applyFont="1" applyFill="1" applyBorder="1" applyAlignment="1" applyProtection="1">
      <alignment horizontal="center" vertical="center" wrapText="1"/>
      <protection locked="0"/>
    </xf>
    <xf numFmtId="0" fontId="46" fillId="24" borderId="56" xfId="1" applyFont="1" applyFill="1" applyBorder="1" applyAlignment="1">
      <alignment horizontal="center" vertical="center" wrapText="1"/>
    </xf>
    <xf numFmtId="0" fontId="5" fillId="24" borderId="15" xfId="1" applyFont="1" applyFill="1" applyBorder="1" applyAlignment="1" applyProtection="1">
      <alignment horizontal="center" vertical="center" wrapText="1"/>
    </xf>
    <xf numFmtId="0" fontId="5" fillId="24" borderId="12" xfId="1" applyFont="1" applyFill="1" applyBorder="1" applyAlignment="1">
      <alignment horizontal="center" vertical="center" wrapText="1"/>
    </xf>
    <xf numFmtId="0" fontId="5" fillId="24" borderId="15" xfId="1" applyFont="1" applyFill="1" applyBorder="1" applyAlignment="1">
      <alignment horizontal="center" vertical="center" wrapText="1"/>
    </xf>
    <xf numFmtId="0" fontId="5" fillId="25" borderId="41" xfId="1" applyFont="1" applyFill="1" applyBorder="1" applyAlignment="1" applyProtection="1">
      <alignment horizontal="center" vertical="center" wrapText="1"/>
      <protection locked="0"/>
    </xf>
    <xf numFmtId="0" fontId="5" fillId="25" borderId="42" xfId="1" applyFont="1" applyFill="1" applyBorder="1" applyAlignment="1" applyProtection="1">
      <alignment horizontal="center" vertical="center" wrapText="1"/>
      <protection locked="0"/>
    </xf>
    <xf numFmtId="0" fontId="5" fillId="24" borderId="12" xfId="1" applyFont="1" applyFill="1" applyBorder="1" applyAlignment="1">
      <alignment horizontal="center" vertical="center" wrapText="1"/>
    </xf>
    <xf numFmtId="0" fontId="5" fillId="24" borderId="15" xfId="1" applyFont="1" applyFill="1" applyBorder="1" applyAlignment="1">
      <alignment horizontal="center" vertical="center" wrapText="1"/>
    </xf>
    <xf numFmtId="0" fontId="5" fillId="25" borderId="41" xfId="1" applyFont="1" applyFill="1" applyBorder="1" applyAlignment="1" applyProtection="1">
      <alignment horizontal="center" vertical="center" wrapText="1"/>
      <protection locked="0"/>
    </xf>
    <xf numFmtId="0" fontId="5" fillId="25" borderId="42" xfId="1" applyFont="1" applyFill="1" applyBorder="1" applyAlignment="1" applyProtection="1">
      <alignment horizontal="center" vertical="center" wrapText="1"/>
      <protection locked="0"/>
    </xf>
    <xf numFmtId="0" fontId="5" fillId="24" borderId="15" xfId="1" applyFont="1" applyFill="1" applyBorder="1" applyAlignment="1" applyProtection="1">
      <alignment horizontal="center" vertical="center" wrapText="1"/>
    </xf>
    <xf numFmtId="4" fontId="54" fillId="0" borderId="74" xfId="96" applyNumberFormat="1" applyFont="1" applyBorder="1" applyAlignment="1" applyProtection="1">
      <alignment vertical="center" wrapText="1"/>
      <protection locked="0"/>
    </xf>
    <xf numFmtId="4" fontId="54" fillId="0" borderId="75" xfId="96" applyNumberFormat="1" applyFont="1" applyBorder="1" applyAlignment="1" applyProtection="1">
      <alignment vertical="center" wrapText="1"/>
      <protection locked="0"/>
    </xf>
    <xf numFmtId="9" fontId="54" fillId="0" borderId="76" xfId="136" applyFont="1" applyFill="1" applyBorder="1" applyAlignment="1" applyProtection="1">
      <alignment horizontal="right" vertical="center" wrapText="1"/>
      <protection locked="0"/>
    </xf>
    <xf numFmtId="9" fontId="54" fillId="0" borderId="71" xfId="136" applyFont="1" applyFill="1" applyBorder="1" applyAlignment="1" applyProtection="1">
      <alignment horizontal="right" vertical="center" wrapText="1"/>
      <protection locked="0"/>
    </xf>
    <xf numFmtId="0" fontId="32" fillId="27" borderId="69" xfId="96" applyFont="1" applyFill="1" applyBorder="1" applyAlignment="1" applyProtection="1">
      <alignment horizontal="center" vertical="center" wrapText="1"/>
    </xf>
    <xf numFmtId="0" fontId="32" fillId="27" borderId="73" xfId="96" applyFont="1" applyFill="1" applyBorder="1" applyAlignment="1" applyProtection="1">
      <alignment horizontal="center" vertical="center" wrapText="1"/>
    </xf>
    <xf numFmtId="0" fontId="32" fillId="27" borderId="69" xfId="96" applyFont="1" applyFill="1" applyBorder="1" applyAlignment="1">
      <alignment horizontal="center" vertical="center" wrapText="1"/>
    </xf>
    <xf numFmtId="0" fontId="32" fillId="27" borderId="77" xfId="96" applyFont="1" applyFill="1" applyBorder="1" applyAlignment="1">
      <alignment horizontal="center" vertical="center" wrapText="1"/>
    </xf>
    <xf numFmtId="0" fontId="32" fillId="27" borderId="73" xfId="96" applyFont="1" applyFill="1" applyBorder="1" applyAlignment="1">
      <alignment horizontal="center" vertical="center" wrapText="1"/>
    </xf>
    <xf numFmtId="0" fontId="32" fillId="27" borderId="86" xfId="96" applyFont="1" applyFill="1" applyBorder="1" applyAlignment="1">
      <alignment horizontal="center" vertical="center" wrapText="1"/>
    </xf>
    <xf numFmtId="0" fontId="54" fillId="28" borderId="78" xfId="96" applyFont="1" applyFill="1" applyBorder="1" applyAlignment="1" applyProtection="1">
      <alignment horizontal="center" vertical="center" wrapText="1"/>
      <protection locked="0"/>
    </xf>
    <xf numFmtId="0" fontId="54" fillId="28" borderId="79" xfId="96" applyFont="1" applyFill="1" applyBorder="1" applyAlignment="1" applyProtection="1">
      <alignment horizontal="center" vertical="center" wrapText="1"/>
      <protection locked="0"/>
    </xf>
    <xf numFmtId="0" fontId="32" fillId="27" borderId="95" xfId="96" applyFont="1" applyFill="1" applyBorder="1" applyAlignment="1">
      <alignment horizontal="center" vertical="center" wrapText="1"/>
    </xf>
    <xf numFmtId="0" fontId="5" fillId="24" borderId="22" xfId="1" applyFont="1" applyFill="1" applyBorder="1" applyAlignment="1" applyProtection="1">
      <alignment horizontal="center" vertical="center" wrapText="1"/>
    </xf>
    <xf numFmtId="0" fontId="5" fillId="24" borderId="4" xfId="1" applyFont="1" applyFill="1" applyBorder="1" applyAlignment="1" applyProtection="1">
      <alignment horizontal="center" vertical="center" wrapText="1"/>
    </xf>
    <xf numFmtId="0" fontId="5" fillId="24" borderId="22" xfId="1" applyFont="1" applyFill="1" applyBorder="1" applyAlignment="1">
      <alignment horizontal="center" vertical="center" wrapText="1"/>
    </xf>
    <xf numFmtId="0" fontId="5" fillId="24" borderId="13" xfId="1" applyFont="1" applyFill="1" applyBorder="1" applyAlignment="1">
      <alignment horizontal="center" vertical="center" wrapText="1"/>
    </xf>
    <xf numFmtId="0" fontId="5" fillId="24" borderId="4" xfId="1" applyFont="1" applyFill="1" applyBorder="1" applyAlignment="1">
      <alignment horizontal="center" vertical="center" wrapText="1"/>
    </xf>
    <xf numFmtId="0" fontId="5" fillId="24" borderId="6" xfId="1" applyFont="1" applyFill="1" applyBorder="1" applyAlignment="1">
      <alignment horizontal="center" vertical="center" wrapText="1"/>
    </xf>
    <xf numFmtId="43" fontId="21" fillId="0" borderId="4" xfId="18" applyFont="1" applyBorder="1" applyAlignment="1" applyProtection="1">
      <alignment horizontal="right" vertical="center" wrapText="1"/>
      <protection locked="0"/>
    </xf>
    <xf numFmtId="0" fontId="5" fillId="0" borderId="0" xfId="1" applyFont="1" applyFill="1" applyBorder="1" applyAlignment="1">
      <alignment horizontal="center" vertical="center" wrapText="1"/>
    </xf>
    <xf numFmtId="0" fontId="5" fillId="2" borderId="35" xfId="1" applyFont="1" applyFill="1" applyBorder="1" applyAlignment="1">
      <alignment horizontal="center" vertical="center"/>
    </xf>
    <xf numFmtId="0" fontId="40" fillId="2" borderId="43" xfId="1" applyFont="1" applyFill="1" applyBorder="1" applyAlignment="1">
      <alignment horizontal="center" vertical="center"/>
    </xf>
    <xf numFmtId="0" fontId="57" fillId="2" borderId="43" xfId="1" applyFont="1" applyFill="1" applyBorder="1" applyAlignment="1" applyProtection="1">
      <alignment horizontal="center" vertical="center" wrapText="1"/>
      <protection locked="0"/>
    </xf>
    <xf numFmtId="3" fontId="5" fillId="2" borderId="43" xfId="1" applyNumberFormat="1" applyFont="1" applyFill="1" applyBorder="1" applyAlignment="1" applyProtection="1">
      <alignment horizontal="center" vertical="center" wrapText="1"/>
      <protection locked="0"/>
    </xf>
    <xf numFmtId="3" fontId="5" fillId="2" borderId="60" xfId="1" applyNumberFormat="1" applyFont="1" applyFill="1" applyBorder="1" applyAlignment="1" applyProtection="1">
      <alignment horizontal="center" vertical="center" wrapText="1"/>
      <protection locked="0"/>
    </xf>
    <xf numFmtId="0" fontId="32" fillId="31" borderId="74" xfId="96" applyFont="1" applyFill="1" applyBorder="1" applyAlignment="1" applyProtection="1">
      <alignment vertical="center" wrapText="1"/>
    </xf>
    <xf numFmtId="0" fontId="32" fillId="31" borderId="89" xfId="96" applyFont="1" applyFill="1" applyBorder="1" applyAlignment="1" applyProtection="1">
      <alignment horizontal="center" vertical="center" wrapText="1"/>
      <protection locked="0"/>
    </xf>
    <xf numFmtId="0" fontId="32" fillId="31" borderId="90" xfId="96" applyFont="1" applyFill="1" applyBorder="1" applyAlignment="1" applyProtection="1">
      <alignment horizontal="center" vertical="center" wrapText="1"/>
      <protection locked="0"/>
    </xf>
    <xf numFmtId="0" fontId="32" fillId="31" borderId="93" xfId="96" applyFont="1" applyFill="1" applyBorder="1" applyAlignment="1" applyProtection="1">
      <alignment horizontal="center" vertical="center" wrapText="1"/>
      <protection locked="0"/>
    </xf>
    <xf numFmtId="0" fontId="5" fillId="24" borderId="53" xfId="1" applyFont="1" applyFill="1" applyBorder="1" applyAlignment="1">
      <alignment horizontal="center" vertical="center" wrapText="1"/>
    </xf>
    <xf numFmtId="4" fontId="21" fillId="0" borderId="4" xfId="1" applyNumberFormat="1" applyFont="1" applyFill="1" applyBorder="1" applyAlignment="1" applyProtection="1">
      <alignment vertical="center" wrapText="1"/>
      <protection locked="0"/>
    </xf>
    <xf numFmtId="4" fontId="21" fillId="0" borderId="17" xfId="1" applyNumberFormat="1" applyFont="1" applyFill="1" applyBorder="1" applyAlignment="1" applyProtection="1">
      <alignment vertical="center" wrapText="1"/>
      <protection locked="0"/>
    </xf>
    <xf numFmtId="9" fontId="21" fillId="0" borderId="22" xfId="17" applyFont="1" applyFill="1" applyBorder="1" applyAlignment="1" applyProtection="1">
      <alignment horizontal="right" vertical="center" wrapText="1"/>
      <protection locked="0"/>
    </xf>
    <xf numFmtId="9" fontId="21" fillId="0" borderId="49" xfId="17" applyFont="1" applyFill="1" applyBorder="1" applyAlignment="1" applyProtection="1">
      <alignment horizontal="right" vertical="center" wrapText="1"/>
      <protection locked="0"/>
    </xf>
    <xf numFmtId="0" fontId="32" fillId="33" borderId="21" xfId="1" applyFont="1" applyFill="1" applyBorder="1" applyAlignment="1" applyProtection="1">
      <alignment horizontal="center" vertical="center" wrapText="1"/>
    </xf>
    <xf numFmtId="0" fontId="32" fillId="33" borderId="15" xfId="1" applyFont="1" applyFill="1" applyBorder="1" applyAlignment="1" applyProtection="1">
      <alignment horizontal="center" vertical="center" wrapText="1"/>
    </xf>
    <xf numFmtId="0" fontId="32" fillId="34" borderId="4" xfId="1" applyFont="1" applyFill="1" applyBorder="1" applyAlignment="1" applyProtection="1">
      <alignment vertical="center" wrapText="1"/>
    </xf>
    <xf numFmtId="0" fontId="32" fillId="33" borderId="21" xfId="1" applyFont="1" applyFill="1" applyBorder="1" applyAlignment="1">
      <alignment horizontal="center" vertical="center" wrapText="1"/>
    </xf>
    <xf numFmtId="0" fontId="32" fillId="33" borderId="12" xfId="1" applyFont="1" applyFill="1" applyBorder="1" applyAlignment="1">
      <alignment horizontal="center" vertical="center" wrapText="1"/>
    </xf>
    <xf numFmtId="0" fontId="32" fillId="33" borderId="15" xfId="1" applyFont="1" applyFill="1" applyBorder="1" applyAlignment="1">
      <alignment horizontal="center" vertical="center" wrapText="1"/>
    </xf>
    <xf numFmtId="0" fontId="32" fillId="33" borderId="53" xfId="1" applyFont="1" applyFill="1" applyBorder="1" applyAlignment="1">
      <alignment horizontal="center" vertical="center" wrapText="1"/>
    </xf>
    <xf numFmtId="0" fontId="54" fillId="34" borderId="13" xfId="1" applyFont="1" applyFill="1" applyBorder="1" applyAlignment="1" applyProtection="1">
      <alignment horizontal="center" vertical="center" wrapText="1"/>
      <protection locked="0"/>
    </xf>
    <xf numFmtId="0" fontId="54" fillId="34" borderId="14" xfId="1" applyFont="1" applyFill="1" applyBorder="1" applyAlignment="1" applyProtection="1">
      <alignment horizontal="center" vertical="center" wrapText="1"/>
      <protection locked="0"/>
    </xf>
    <xf numFmtId="4" fontId="54" fillId="0" borderId="4" xfId="1" applyNumberFormat="1" applyFont="1" applyBorder="1" applyAlignment="1" applyProtection="1">
      <alignment vertical="center" wrapText="1"/>
      <protection locked="0"/>
    </xf>
    <xf numFmtId="4" fontId="54" fillId="0" borderId="17" xfId="1" applyNumberFormat="1" applyFont="1" applyBorder="1" applyAlignment="1" applyProtection="1">
      <alignment vertical="center" wrapText="1"/>
      <protection locked="0"/>
    </xf>
    <xf numFmtId="9" fontId="54" fillId="0" borderId="22" xfId="106" applyFont="1" applyBorder="1" applyAlignment="1" applyProtection="1">
      <alignment horizontal="right" vertical="center" wrapText="1"/>
      <protection locked="0"/>
    </xf>
    <xf numFmtId="9" fontId="54" fillId="0" borderId="49" xfId="106" applyFont="1" applyBorder="1" applyAlignment="1" applyProtection="1">
      <alignment horizontal="right" vertical="center" wrapText="1"/>
      <protection locked="0"/>
    </xf>
    <xf numFmtId="0" fontId="32" fillId="29" borderId="41" xfId="1" applyFont="1" applyFill="1" applyBorder="1" applyAlignment="1" applyProtection="1">
      <alignment horizontal="center" vertical="center" wrapText="1"/>
      <protection locked="0"/>
    </xf>
    <xf numFmtId="0" fontId="32" fillId="29" borderId="42" xfId="1" applyFont="1" applyFill="1" applyBorder="1" applyAlignment="1" applyProtection="1">
      <alignment horizontal="center" vertical="center" wrapText="1"/>
      <protection locked="0"/>
    </xf>
    <xf numFmtId="0" fontId="32" fillId="29" borderId="55" xfId="1" applyFont="1" applyFill="1" applyBorder="1" applyAlignment="1" applyProtection="1">
      <alignment horizontal="center" vertical="center" wrapText="1"/>
      <protection locked="0"/>
    </xf>
    <xf numFmtId="0" fontId="32" fillId="33" borderId="56" xfId="1" applyFont="1" applyFill="1" applyBorder="1" applyAlignment="1">
      <alignment horizontal="center" vertical="center" wrapText="1"/>
    </xf>
    <xf numFmtId="0" fontId="5" fillId="24" borderId="15" xfId="1" applyFont="1" applyFill="1" applyBorder="1" applyAlignment="1" applyProtection="1">
      <alignment horizontal="center" vertical="center" wrapText="1"/>
    </xf>
    <xf numFmtId="0" fontId="5" fillId="0" borderId="10" xfId="1" applyFont="1" applyFill="1" applyBorder="1" applyAlignment="1">
      <alignment horizontal="center" vertical="center" wrapText="1"/>
    </xf>
    <xf numFmtId="0" fontId="5" fillId="24" borderId="12" xfId="1" applyFont="1" applyFill="1" applyBorder="1" applyAlignment="1">
      <alignment horizontal="center" vertical="center" wrapText="1"/>
    </xf>
    <xf numFmtId="0" fontId="5" fillId="24" borderId="15" xfId="1" applyFont="1" applyFill="1" applyBorder="1" applyAlignment="1">
      <alignment horizontal="center" vertical="center" wrapText="1"/>
    </xf>
    <xf numFmtId="0" fontId="5" fillId="25" borderId="41" xfId="1" applyFont="1" applyFill="1" applyBorder="1" applyAlignment="1" applyProtection="1">
      <alignment horizontal="center" vertical="center" wrapText="1"/>
      <protection locked="0"/>
    </xf>
    <xf numFmtId="0" fontId="5" fillId="25" borderId="42" xfId="1" applyFont="1" applyFill="1" applyBorder="1" applyAlignment="1" applyProtection="1">
      <alignment horizontal="center" vertical="center" wrapText="1"/>
      <protection locked="0"/>
    </xf>
    <xf numFmtId="0" fontId="5" fillId="0" borderId="10" xfId="1" applyFont="1" applyBorder="1" applyAlignment="1">
      <alignment horizontal="center"/>
    </xf>
    <xf numFmtId="0" fontId="5" fillId="24" borderId="53" xfId="1" applyFont="1" applyFill="1" applyBorder="1" applyAlignment="1">
      <alignment horizontal="center" vertical="center" wrapText="1"/>
    </xf>
    <xf numFmtId="0" fontId="0" fillId="0" borderId="0" xfId="0" applyAlignment="1">
      <alignment horizontal="left"/>
    </xf>
    <xf numFmtId="0" fontId="31" fillId="24" borderId="15" xfId="1" applyFont="1" applyFill="1" applyBorder="1" applyAlignment="1" applyProtection="1">
      <alignment horizontal="center" vertical="center" wrapText="1"/>
    </xf>
    <xf numFmtId="0" fontId="31" fillId="24" borderId="21" xfId="1" applyFont="1" applyFill="1" applyBorder="1" applyAlignment="1">
      <alignment horizontal="center" vertical="center" wrapText="1"/>
    </xf>
    <xf numFmtId="0" fontId="31" fillId="24" borderId="12" xfId="1" applyFont="1" applyFill="1" applyBorder="1" applyAlignment="1">
      <alignment horizontal="center" vertical="center" wrapText="1"/>
    </xf>
    <xf numFmtId="0" fontId="31" fillId="24" borderId="15" xfId="1" applyFont="1" applyFill="1" applyBorder="1" applyAlignment="1">
      <alignment horizontal="center" vertical="center" wrapText="1"/>
    </xf>
    <xf numFmtId="0" fontId="31" fillId="24" borderId="53" xfId="1" applyFont="1" applyFill="1" applyBorder="1" applyAlignment="1">
      <alignment horizontal="center" vertical="center" wrapText="1"/>
    </xf>
    <xf numFmtId="0" fontId="61" fillId="25" borderId="13" xfId="1" applyFont="1" applyFill="1" applyBorder="1" applyAlignment="1" applyProtection="1">
      <alignment horizontal="center" vertical="center" wrapText="1"/>
      <protection locked="0"/>
    </xf>
    <xf numFmtId="0" fontId="61" fillId="25" borderId="14" xfId="1" applyFont="1" applyFill="1" applyBorder="1" applyAlignment="1" applyProtection="1">
      <alignment horizontal="center" vertical="center" wrapText="1"/>
      <protection locked="0"/>
    </xf>
    <xf numFmtId="4" fontId="61" fillId="0" borderId="4" xfId="1" applyNumberFormat="1" applyFont="1" applyBorder="1" applyAlignment="1" applyProtection="1">
      <alignment vertical="center" wrapText="1"/>
      <protection locked="0"/>
    </xf>
    <xf numFmtId="4" fontId="31" fillId="0" borderId="0" xfId="1" applyNumberFormat="1" applyFont="1" applyAlignment="1">
      <alignment vertical="center"/>
    </xf>
    <xf numFmtId="4" fontId="61" fillId="0" borderId="17" xfId="1" applyNumberFormat="1" applyFont="1" applyBorder="1" applyAlignment="1" applyProtection="1">
      <alignment vertical="center" wrapText="1"/>
      <protection locked="0"/>
    </xf>
    <xf numFmtId="9" fontId="61" fillId="0" borderId="22" xfId="17" applyFont="1" applyBorder="1" applyAlignment="1" applyProtection="1">
      <alignment horizontal="right" vertical="center" wrapText="1"/>
      <protection locked="0"/>
    </xf>
    <xf numFmtId="9" fontId="61" fillId="0" borderId="49" xfId="17" applyFont="1" applyBorder="1" applyAlignment="1" applyProtection="1">
      <alignment horizontal="right" vertical="center" wrapText="1"/>
      <protection locked="0"/>
    </xf>
    <xf numFmtId="0" fontId="31" fillId="25" borderId="41" xfId="1" applyFont="1" applyFill="1" applyBorder="1" applyAlignment="1" applyProtection="1">
      <alignment horizontal="center" vertical="center" wrapText="1"/>
      <protection locked="0"/>
    </xf>
    <xf numFmtId="0" fontId="31" fillId="25" borderId="42" xfId="1" applyFont="1" applyFill="1" applyBorder="1" applyAlignment="1" applyProtection="1">
      <alignment horizontal="center" vertical="center" wrapText="1"/>
      <protection locked="0"/>
    </xf>
    <xf numFmtId="0" fontId="31" fillId="25" borderId="55" xfId="1" applyFont="1" applyFill="1" applyBorder="1" applyAlignment="1" applyProtection="1">
      <alignment horizontal="center" vertical="center" wrapText="1"/>
      <protection locked="0"/>
    </xf>
    <xf numFmtId="0" fontId="31" fillId="24" borderId="56" xfId="1" applyFont="1" applyFill="1" applyBorder="1" applyAlignment="1">
      <alignment horizontal="center" vertical="center" wrapText="1"/>
    </xf>
    <xf numFmtId="4" fontId="21" fillId="2" borderId="17" xfId="1" applyNumberFormat="1" applyFont="1" applyFill="1" applyBorder="1" applyAlignment="1" applyProtection="1">
      <alignment vertical="center" wrapText="1"/>
      <protection locked="0"/>
    </xf>
    <xf numFmtId="9" fontId="21" fillId="0" borderId="22" xfId="17" applyNumberFormat="1" applyFont="1" applyBorder="1" applyAlignment="1" applyProtection="1">
      <alignment horizontal="right" vertical="center" wrapText="1"/>
      <protection locked="0"/>
    </xf>
    <xf numFmtId="0" fontId="5" fillId="24" borderId="0" xfId="1" applyFont="1" applyFill="1" applyBorder="1" applyAlignment="1">
      <alignment horizontal="center" vertical="center" wrapText="1"/>
    </xf>
    <xf numFmtId="0" fontId="2" fillId="0" borderId="4" xfId="0" applyFont="1" applyFill="1" applyBorder="1" applyAlignment="1">
      <alignment horizontal="center" vertical="center"/>
    </xf>
    <xf numFmtId="0" fontId="5" fillId="24" borderId="12" xfId="1" applyFont="1" applyFill="1" applyBorder="1" applyAlignment="1">
      <alignment horizontal="center" vertical="center" wrapText="1"/>
    </xf>
    <xf numFmtId="0" fontId="5" fillId="24" borderId="15" xfId="1" applyFont="1" applyFill="1" applyBorder="1" applyAlignment="1">
      <alignment horizontal="center" vertical="center" wrapText="1"/>
    </xf>
    <xf numFmtId="0" fontId="5" fillId="25" borderId="41" xfId="1" applyFont="1" applyFill="1" applyBorder="1" applyAlignment="1" applyProtection="1">
      <alignment horizontal="center" vertical="center" wrapText="1"/>
      <protection locked="0"/>
    </xf>
    <xf numFmtId="0" fontId="5" fillId="25" borderId="42" xfId="1" applyFont="1" applyFill="1" applyBorder="1" applyAlignment="1" applyProtection="1">
      <alignment horizontal="center" vertical="center" wrapText="1"/>
      <protection locked="0"/>
    </xf>
    <xf numFmtId="0" fontId="5" fillId="24" borderId="53" xfId="1" applyFont="1" applyFill="1" applyBorder="1" applyAlignment="1">
      <alignment horizontal="center" vertical="center" wrapText="1"/>
    </xf>
    <xf numFmtId="0" fontId="2" fillId="24" borderId="21" xfId="1" applyFont="1" applyFill="1" applyBorder="1" applyAlignment="1" applyProtection="1">
      <alignment horizontal="center" vertical="center" wrapText="1"/>
    </xf>
    <xf numFmtId="0" fontId="2" fillId="24" borderId="15" xfId="1" applyFont="1" applyFill="1" applyBorder="1" applyAlignment="1" applyProtection="1">
      <alignment horizontal="center" vertical="center" wrapText="1"/>
    </xf>
    <xf numFmtId="0" fontId="2" fillId="25" borderId="4" xfId="1" applyFont="1" applyFill="1" applyBorder="1" applyAlignment="1" applyProtection="1">
      <alignment vertical="center" wrapText="1"/>
    </xf>
    <xf numFmtId="4" fontId="21" fillId="0" borderId="4" xfId="1" applyNumberFormat="1" applyFont="1" applyBorder="1" applyAlignment="1" applyProtection="1">
      <alignment horizontal="center" vertical="center" wrapText="1"/>
      <protection locked="0"/>
    </xf>
    <xf numFmtId="4" fontId="3" fillId="0" borderId="4" xfId="1" applyNumberFormat="1" applyFont="1" applyBorder="1" applyAlignment="1" applyProtection="1">
      <alignment horizontal="center" vertical="center" wrapText="1"/>
      <protection locked="0"/>
    </xf>
    <xf numFmtId="4" fontId="21" fillId="0" borderId="17" xfId="18" applyNumberFormat="1" applyFont="1" applyBorder="1" applyAlignment="1" applyProtection="1">
      <alignment horizontal="center" vertical="center" wrapText="1"/>
      <protection locked="0"/>
    </xf>
    <xf numFmtId="9" fontId="21" fillId="0" borderId="22" xfId="17" applyFont="1" applyBorder="1" applyAlignment="1" applyProtection="1">
      <alignment horizontal="center" vertical="center" wrapText="1"/>
      <protection locked="0"/>
    </xf>
    <xf numFmtId="9" fontId="21" fillId="0" borderId="49" xfId="17" applyFont="1" applyBorder="1" applyAlignment="1" applyProtection="1">
      <alignment horizontal="center" vertical="center" wrapText="1"/>
      <protection locked="0"/>
    </xf>
    <xf numFmtId="0" fontId="2" fillId="0" borderId="4" xfId="0" applyFont="1" applyFill="1" applyBorder="1" applyAlignment="1">
      <alignment horizontal="center" vertical="center"/>
    </xf>
    <xf numFmtId="0" fontId="32" fillId="38" borderId="21" xfId="108" applyFont="1" applyFill="1" applyBorder="1" applyAlignment="1" applyProtection="1">
      <alignment horizontal="center" vertical="center" wrapText="1"/>
    </xf>
    <xf numFmtId="0" fontId="32" fillId="38" borderId="15" xfId="108" applyFont="1" applyFill="1" applyBorder="1" applyAlignment="1" applyProtection="1">
      <alignment horizontal="center" vertical="center" wrapText="1"/>
    </xf>
    <xf numFmtId="0" fontId="32" fillId="39" borderId="4" xfId="108" applyFont="1" applyFill="1" applyBorder="1" applyAlignment="1" applyProtection="1">
      <alignment vertical="center" wrapText="1"/>
    </xf>
    <xf numFmtId="0" fontId="32" fillId="38" borderId="21" xfId="108" applyFont="1" applyFill="1" applyBorder="1" applyAlignment="1">
      <alignment horizontal="center" vertical="center" wrapText="1"/>
    </xf>
    <xf numFmtId="0" fontId="32" fillId="38" borderId="107" xfId="108" applyFont="1" applyFill="1" applyBorder="1" applyAlignment="1">
      <alignment horizontal="center" vertical="center" wrapText="1"/>
    </xf>
    <xf numFmtId="0" fontId="32" fillId="38" borderId="15" xfId="108" applyFont="1" applyFill="1" applyBorder="1" applyAlignment="1">
      <alignment horizontal="center" vertical="center" wrapText="1"/>
    </xf>
    <xf numFmtId="0" fontId="32" fillId="38" borderId="110" xfId="108" applyFont="1" applyFill="1" applyBorder="1" applyAlignment="1">
      <alignment horizontal="center" vertical="center" wrapText="1"/>
    </xf>
    <xf numFmtId="0" fontId="54" fillId="39" borderId="108" xfId="108" applyFont="1" applyFill="1" applyBorder="1" applyAlignment="1" applyProtection="1">
      <alignment horizontal="center" vertical="center" wrapText="1"/>
      <protection locked="0"/>
    </xf>
    <xf numFmtId="0" fontId="54" fillId="39" borderId="109" xfId="108" applyFont="1" applyFill="1" applyBorder="1" applyAlignment="1" applyProtection="1">
      <alignment horizontal="center" vertical="center" wrapText="1"/>
      <protection locked="0"/>
    </xf>
    <xf numFmtId="2" fontId="54" fillId="0" borderId="4" xfId="108" applyNumberFormat="1" applyFont="1" applyFill="1" applyBorder="1" applyAlignment="1" applyProtection="1">
      <alignment vertical="center" wrapText="1"/>
      <protection locked="0"/>
    </xf>
    <xf numFmtId="4" fontId="54" fillId="0" borderId="4" xfId="108" applyNumberFormat="1" applyFont="1" applyFill="1" applyBorder="1" applyAlignment="1" applyProtection="1">
      <alignment vertical="center" wrapText="1"/>
      <protection locked="0"/>
    </xf>
    <xf numFmtId="4" fontId="54" fillId="0" borderId="17" xfId="108" applyNumberFormat="1" applyFont="1" applyFill="1" applyBorder="1" applyAlignment="1" applyProtection="1">
      <alignment vertical="center" wrapText="1"/>
      <protection locked="0"/>
    </xf>
    <xf numFmtId="9" fontId="54" fillId="0" borderId="22" xfId="136" applyFont="1" applyBorder="1" applyAlignment="1" applyProtection="1">
      <alignment horizontal="right" vertical="center" wrapText="1"/>
      <protection locked="0"/>
    </xf>
    <xf numFmtId="9" fontId="54" fillId="0" borderId="49" xfId="136" applyNumberFormat="1" applyFont="1" applyBorder="1" applyAlignment="1" applyProtection="1">
      <alignment horizontal="right" vertical="center" wrapText="1"/>
      <protection locked="0"/>
    </xf>
    <xf numFmtId="0" fontId="32" fillId="38" borderId="115" xfId="108" applyFont="1" applyFill="1" applyBorder="1" applyAlignment="1">
      <alignment horizontal="center" vertical="center" wrapText="1"/>
    </xf>
    <xf numFmtId="0" fontId="32" fillId="41" borderId="111" xfId="108" applyFont="1" applyFill="1" applyBorder="1" applyAlignment="1" applyProtection="1">
      <alignment horizontal="center" vertical="center" wrapText="1"/>
      <protection locked="0"/>
    </xf>
    <xf numFmtId="0" fontId="32" fillId="41" borderId="112" xfId="108" applyFont="1" applyFill="1" applyBorder="1" applyAlignment="1" applyProtection="1">
      <alignment horizontal="center" vertical="center" wrapText="1"/>
      <protection locked="0"/>
    </xf>
    <xf numFmtId="0" fontId="32" fillId="41" borderId="55" xfId="108" applyFont="1" applyFill="1" applyBorder="1" applyAlignment="1" applyProtection="1">
      <alignment horizontal="center" vertical="center" wrapText="1"/>
      <protection locked="0"/>
    </xf>
    <xf numFmtId="0" fontId="2" fillId="0" borderId="4" xfId="0" applyFont="1" applyFill="1" applyBorder="1" applyAlignment="1">
      <alignment horizontal="center" vertical="center"/>
    </xf>
    <xf numFmtId="0" fontId="5" fillId="24" borderId="15" xfId="1" applyFont="1" applyFill="1" applyBorder="1" applyAlignment="1">
      <alignment horizontal="center" vertical="center" wrapText="1"/>
    </xf>
    <xf numFmtId="0" fontId="5" fillId="24" borderId="15" xfId="1" applyFont="1" applyFill="1" applyBorder="1" applyAlignment="1" applyProtection="1">
      <alignment horizontal="center" vertical="center" wrapText="1"/>
    </xf>
    <xf numFmtId="0" fontId="5" fillId="24" borderId="34" xfId="1" applyFont="1" applyFill="1" applyBorder="1" applyAlignment="1">
      <alignment horizontal="center" vertical="center" wrapText="1"/>
    </xf>
    <xf numFmtId="0" fontId="5" fillId="24" borderId="21" xfId="1" applyFont="1" applyFill="1" applyBorder="1" applyAlignment="1">
      <alignment horizontal="center" vertical="center" wrapText="1"/>
    </xf>
    <xf numFmtId="0" fontId="5" fillId="24" borderId="107" xfId="1" applyFont="1" applyFill="1" applyBorder="1" applyAlignment="1">
      <alignment horizontal="center" vertical="center" wrapText="1"/>
    </xf>
    <xf numFmtId="0" fontId="0" fillId="24" borderId="4" xfId="0" applyFill="1" applyBorder="1" applyAlignment="1">
      <alignment horizontal="center" vertical="center" wrapText="1"/>
    </xf>
    <xf numFmtId="0" fontId="5" fillId="29" borderId="110" xfId="1" applyFont="1" applyFill="1" applyBorder="1" applyAlignment="1">
      <alignment horizontal="center" vertical="center" wrapText="1"/>
    </xf>
    <xf numFmtId="0" fontId="5" fillId="29" borderId="21" xfId="1" applyFont="1" applyFill="1" applyBorder="1" applyAlignment="1">
      <alignment horizontal="center" vertical="center" wrapText="1"/>
    </xf>
    <xf numFmtId="0" fontId="21" fillId="25" borderId="108" xfId="1" applyFont="1" applyFill="1" applyBorder="1" applyAlignment="1" applyProtection="1">
      <alignment horizontal="center" vertical="center" wrapText="1"/>
      <protection locked="0"/>
    </xf>
    <xf numFmtId="0" fontId="21" fillId="25" borderId="109" xfId="1" applyFont="1" applyFill="1" applyBorder="1" applyAlignment="1" applyProtection="1">
      <alignment horizontal="center" vertical="center" wrapText="1"/>
      <protection locked="0"/>
    </xf>
    <xf numFmtId="170" fontId="21" fillId="2" borderId="4" xfId="1" applyNumberFormat="1" applyFont="1" applyFill="1" applyBorder="1" applyAlignment="1" applyProtection="1">
      <alignment vertical="center" wrapText="1"/>
      <protection locked="0"/>
    </xf>
    <xf numFmtId="170" fontId="21" fillId="2" borderId="17" xfId="1" applyNumberFormat="1" applyFont="1" applyFill="1" applyBorder="1" applyAlignment="1" applyProtection="1">
      <alignment vertical="center" wrapText="1"/>
      <protection locked="0"/>
    </xf>
    <xf numFmtId="9" fontId="21" fillId="2" borderId="22" xfId="17" applyFont="1" applyFill="1" applyBorder="1" applyAlignment="1" applyProtection="1">
      <alignment horizontal="right" vertical="center" wrapText="1"/>
      <protection locked="0"/>
    </xf>
    <xf numFmtId="9" fontId="21" fillId="2" borderId="49" xfId="17" applyFont="1" applyFill="1" applyBorder="1" applyAlignment="1" applyProtection="1">
      <alignment horizontal="right" vertical="center" wrapText="1"/>
      <protection locked="0"/>
    </xf>
    <xf numFmtId="0" fontId="5" fillId="25" borderId="111" xfId="1" applyFont="1" applyFill="1" applyBorder="1" applyAlignment="1" applyProtection="1">
      <alignment horizontal="center" vertical="center" wrapText="1"/>
      <protection locked="0"/>
    </xf>
    <xf numFmtId="0" fontId="5" fillId="25" borderId="112" xfId="1" applyFont="1" applyFill="1" applyBorder="1" applyAlignment="1" applyProtection="1">
      <alignment horizontal="center" vertical="center" wrapText="1"/>
      <protection locked="0"/>
    </xf>
    <xf numFmtId="0" fontId="2" fillId="0" borderId="4" xfId="0" applyFont="1" applyFill="1" applyBorder="1" applyAlignment="1">
      <alignment horizontal="center" vertical="center"/>
    </xf>
    <xf numFmtId="0" fontId="32" fillId="33" borderId="15" xfId="1" applyFont="1" applyFill="1" applyBorder="1" applyAlignment="1" applyProtection="1">
      <alignment horizontal="center" vertical="center" wrapText="1"/>
    </xf>
    <xf numFmtId="0" fontId="32" fillId="33" borderId="15" xfId="1" applyFont="1" applyFill="1" applyBorder="1" applyAlignment="1">
      <alignment horizontal="center" vertical="center" wrapText="1"/>
    </xf>
    <xf numFmtId="0" fontId="32" fillId="33" borderId="107" xfId="1" applyFont="1" applyFill="1" applyBorder="1" applyAlignment="1">
      <alignment horizontal="center" vertical="center" wrapText="1"/>
    </xf>
    <xf numFmtId="0" fontId="32" fillId="33" borderId="15" xfId="1" applyFont="1" applyFill="1" applyBorder="1" applyAlignment="1">
      <alignment horizontal="left" vertical="center" wrapText="1"/>
    </xf>
    <xf numFmtId="0" fontId="32" fillId="33" borderId="110" xfId="1" applyFont="1" applyFill="1" applyBorder="1" applyAlignment="1">
      <alignment horizontal="center" vertical="center" wrapText="1"/>
    </xf>
    <xf numFmtId="0" fontId="54" fillId="34" borderId="108" xfId="1" applyFont="1" applyFill="1" applyBorder="1" applyAlignment="1" applyProtection="1">
      <alignment horizontal="center" vertical="center" wrapText="1"/>
      <protection locked="0"/>
    </xf>
    <xf numFmtId="0" fontId="68" fillId="34" borderId="108" xfId="1" applyFont="1" applyFill="1" applyBorder="1" applyAlignment="1" applyProtection="1">
      <alignment horizontal="center" vertical="center" wrapText="1"/>
      <protection locked="0"/>
    </xf>
    <xf numFmtId="0" fontId="54" fillId="34" borderId="109" xfId="1" applyFont="1" applyFill="1" applyBorder="1" applyAlignment="1" applyProtection="1">
      <alignment horizontal="center" vertical="center" wrapText="1"/>
      <protection locked="0"/>
    </xf>
    <xf numFmtId="2" fontId="54" fillId="0" borderId="4" xfId="1" applyNumberFormat="1" applyFont="1" applyBorder="1" applyAlignment="1" applyProtection="1">
      <alignment vertical="center" wrapText="1"/>
      <protection locked="0"/>
    </xf>
    <xf numFmtId="4" fontId="54" fillId="0" borderId="4" xfId="1" applyNumberFormat="1" applyFont="1" applyFill="1" applyBorder="1" applyAlignment="1" applyProtection="1">
      <alignment vertical="center" wrapText="1"/>
      <protection locked="0"/>
    </xf>
    <xf numFmtId="10" fontId="54" fillId="0" borderId="22" xfId="136" applyNumberFormat="1" applyFont="1" applyFill="1" applyBorder="1" applyAlignment="1" applyProtection="1">
      <alignment horizontal="right" vertical="center" wrapText="1"/>
      <protection locked="0"/>
    </xf>
    <xf numFmtId="9" fontId="54" fillId="0" borderId="22" xfId="136" applyFont="1" applyFill="1" applyBorder="1" applyAlignment="1" applyProtection="1">
      <alignment horizontal="right" vertical="center" wrapText="1"/>
      <protection locked="0"/>
    </xf>
    <xf numFmtId="9" fontId="54" fillId="0" borderId="49" xfId="136" applyFont="1" applyBorder="1" applyAlignment="1" applyProtection="1">
      <alignment horizontal="right" vertical="center" wrapText="1"/>
      <protection locked="0"/>
    </xf>
    <xf numFmtId="0" fontId="32" fillId="33" borderId="0" xfId="1" applyFont="1" applyFill="1" applyBorder="1" applyAlignment="1">
      <alignment horizontal="center" vertical="center" wrapText="1"/>
    </xf>
    <xf numFmtId="0" fontId="32" fillId="34" borderId="111" xfId="1" applyFont="1" applyFill="1" applyBorder="1" applyAlignment="1" applyProtection="1">
      <alignment horizontal="center" vertical="center" wrapText="1"/>
      <protection locked="0"/>
    </xf>
    <xf numFmtId="0" fontId="53" fillId="34" borderId="112" xfId="1" applyFont="1" applyFill="1" applyBorder="1" applyAlignment="1" applyProtection="1">
      <alignment horizontal="center" vertical="center" wrapText="1"/>
      <protection locked="0"/>
    </xf>
    <xf numFmtId="0" fontId="32" fillId="34" borderId="112" xfId="1" applyFont="1" applyFill="1" applyBorder="1" applyAlignment="1" applyProtection="1">
      <alignment horizontal="center" vertical="center" wrapText="1"/>
      <protection locked="0"/>
    </xf>
    <xf numFmtId="0" fontId="32" fillId="34" borderId="55" xfId="1" applyFont="1" applyFill="1" applyBorder="1" applyAlignment="1" applyProtection="1">
      <alignment horizontal="center" vertical="center" wrapText="1"/>
      <protection locked="0"/>
    </xf>
    <xf numFmtId="0" fontId="5" fillId="24" borderId="15" xfId="1" applyFont="1" applyFill="1" applyBorder="1" applyAlignment="1">
      <alignment horizontal="center" vertical="center" wrapText="1"/>
    </xf>
    <xf numFmtId="0" fontId="5" fillId="24" borderId="15" xfId="1" applyFont="1" applyFill="1" applyBorder="1" applyAlignment="1" applyProtection="1">
      <alignment horizontal="center" vertical="center" wrapText="1"/>
    </xf>
    <xf numFmtId="0" fontId="5" fillId="24" borderId="21" xfId="1" applyFont="1" applyFill="1" applyBorder="1" applyAlignment="1">
      <alignment horizontal="center" vertical="center" wrapText="1"/>
    </xf>
    <xf numFmtId="0" fontId="5" fillId="24" borderId="107" xfId="1" applyFont="1" applyFill="1" applyBorder="1" applyAlignment="1">
      <alignment horizontal="center" vertical="center" wrapText="1"/>
    </xf>
    <xf numFmtId="0" fontId="5" fillId="25" borderId="111" xfId="1" applyFont="1" applyFill="1" applyBorder="1" applyAlignment="1" applyProtection="1">
      <alignment horizontal="center" vertical="center" wrapText="1"/>
      <protection locked="0"/>
    </xf>
    <xf numFmtId="0" fontId="5" fillId="25" borderId="112" xfId="1" applyFont="1" applyFill="1" applyBorder="1" applyAlignment="1" applyProtection="1">
      <alignment horizontal="center" vertical="center" wrapText="1"/>
      <protection locked="0"/>
    </xf>
    <xf numFmtId="0" fontId="2" fillId="0" borderId="4" xfId="0" applyFont="1" applyBorder="1" applyAlignment="1">
      <alignment horizontal="left" vertical="center" wrapText="1"/>
    </xf>
    <xf numFmtId="0" fontId="5" fillId="24" borderId="110" xfId="1" applyFont="1" applyFill="1" applyBorder="1" applyAlignment="1">
      <alignment horizontal="center" vertical="center" wrapText="1"/>
    </xf>
    <xf numFmtId="0" fontId="5" fillId="24" borderId="115" xfId="1" applyFont="1" applyFill="1" applyBorder="1" applyAlignment="1">
      <alignment horizontal="center" vertical="center" wrapText="1"/>
    </xf>
    <xf numFmtId="0" fontId="5" fillId="24" borderId="15" xfId="1" applyFont="1" applyFill="1" applyBorder="1" applyAlignment="1">
      <alignment horizontal="center" vertical="center" wrapText="1"/>
    </xf>
    <xf numFmtId="0" fontId="5" fillId="24" borderId="15" xfId="1" applyFont="1" applyFill="1" applyBorder="1" applyAlignment="1" applyProtection="1">
      <alignment horizontal="center" vertical="center" wrapText="1"/>
    </xf>
    <xf numFmtId="0" fontId="5" fillId="24" borderId="21" xfId="1" applyFont="1" applyFill="1" applyBorder="1" applyAlignment="1">
      <alignment horizontal="center" vertical="center" wrapText="1"/>
    </xf>
    <xf numFmtId="0" fontId="5" fillId="24" borderId="107" xfId="1" applyFont="1" applyFill="1" applyBorder="1" applyAlignment="1">
      <alignment horizontal="center" vertical="center" wrapText="1"/>
    </xf>
    <xf numFmtId="0" fontId="5" fillId="25" borderId="111" xfId="1" applyFont="1" applyFill="1" applyBorder="1" applyAlignment="1" applyProtection="1">
      <alignment horizontal="center" vertical="center" wrapText="1"/>
      <protection locked="0"/>
    </xf>
    <xf numFmtId="0" fontId="5" fillId="25" borderId="112" xfId="1" applyFont="1" applyFill="1" applyBorder="1" applyAlignment="1" applyProtection="1">
      <alignment horizontal="center" vertical="center" wrapText="1"/>
      <protection locked="0"/>
    </xf>
    <xf numFmtId="0" fontId="2" fillId="0" borderId="4" xfId="0" applyFont="1" applyFill="1" applyBorder="1" applyAlignment="1">
      <alignment horizontal="center" vertical="center" wrapText="1"/>
    </xf>
    <xf numFmtId="0" fontId="2" fillId="0" borderId="4" xfId="0" applyFont="1" applyFill="1" applyBorder="1" applyAlignment="1">
      <alignment horizontal="center" vertical="center"/>
    </xf>
    <xf numFmtId="0" fontId="5" fillId="24" borderId="15" xfId="1" applyFont="1" applyFill="1" applyBorder="1" applyAlignment="1" applyProtection="1">
      <alignment horizontal="center" vertical="center" wrapText="1"/>
    </xf>
    <xf numFmtId="0" fontId="5" fillId="24" borderId="15" xfId="1" applyFont="1" applyFill="1" applyBorder="1" applyAlignment="1">
      <alignment horizontal="center" vertical="center" wrapText="1"/>
    </xf>
    <xf numFmtId="0" fontId="5" fillId="24" borderId="21" xfId="1" applyFont="1" applyFill="1" applyBorder="1" applyAlignment="1">
      <alignment horizontal="center" vertical="center" wrapText="1"/>
    </xf>
    <xf numFmtId="0" fontId="5" fillId="24" borderId="107" xfId="1" applyFont="1" applyFill="1" applyBorder="1" applyAlignment="1">
      <alignment horizontal="center" vertical="center" wrapText="1"/>
    </xf>
    <xf numFmtId="0" fontId="5" fillId="25" borderId="111" xfId="1" applyFont="1" applyFill="1" applyBorder="1" applyAlignment="1" applyProtection="1">
      <alignment horizontal="center" vertical="center" wrapText="1"/>
      <protection locked="0"/>
    </xf>
    <xf numFmtId="0" fontId="5" fillId="25" borderId="112" xfId="1" applyFont="1" applyFill="1" applyBorder="1" applyAlignment="1" applyProtection="1">
      <alignment horizontal="center" vertical="center" wrapText="1"/>
      <protection locked="0"/>
    </xf>
    <xf numFmtId="4" fontId="5" fillId="0" borderId="4" xfId="1" applyNumberFormat="1" applyFont="1" applyBorder="1" applyAlignment="1" applyProtection="1">
      <alignment vertical="center" wrapText="1"/>
      <protection locked="0"/>
    </xf>
    <xf numFmtId="4" fontId="5" fillId="0" borderId="17" xfId="1" applyNumberFormat="1" applyFont="1" applyBorder="1" applyAlignment="1" applyProtection="1">
      <alignment vertical="center" wrapText="1"/>
      <protection locked="0"/>
    </xf>
    <xf numFmtId="4" fontId="2" fillId="0" borderId="4" xfId="1" applyNumberFormat="1" applyFont="1" applyBorder="1" applyAlignment="1" applyProtection="1">
      <alignment vertical="center" wrapText="1"/>
      <protection locked="0"/>
    </xf>
    <xf numFmtId="4" fontId="2" fillId="0" borderId="17" xfId="1" applyNumberFormat="1" applyFont="1" applyBorder="1" applyAlignment="1" applyProtection="1">
      <alignment vertical="center" wrapText="1"/>
      <protection locked="0"/>
    </xf>
    <xf numFmtId="9" fontId="5" fillId="0" borderId="22" xfId="17" applyFont="1" applyBorder="1" applyAlignment="1" applyProtection="1">
      <alignment horizontal="right" vertical="center" wrapText="1"/>
      <protection locked="0"/>
    </xf>
    <xf numFmtId="9" fontId="2" fillId="0" borderId="22" xfId="17" applyFont="1" applyBorder="1" applyAlignment="1" applyProtection="1">
      <alignment horizontal="right" vertical="center" wrapText="1"/>
      <protection locked="0"/>
    </xf>
    <xf numFmtId="9" fontId="2" fillId="0" borderId="49" xfId="17" applyFont="1" applyBorder="1" applyAlignment="1" applyProtection="1">
      <alignment horizontal="right" vertical="center" wrapText="1"/>
      <protection locked="0"/>
    </xf>
    <xf numFmtId="4" fontId="21" fillId="2" borderId="4" xfId="1" applyNumberFormat="1" applyFont="1" applyFill="1" applyBorder="1" applyAlignment="1" applyProtection="1">
      <alignment vertical="center" wrapText="1"/>
      <protection locked="0"/>
    </xf>
    <xf numFmtId="0" fontId="5" fillId="24" borderId="15" xfId="1" applyFont="1" applyFill="1" applyBorder="1" applyAlignment="1" applyProtection="1">
      <alignment horizontal="center" vertical="center" wrapText="1"/>
    </xf>
    <xf numFmtId="0" fontId="2" fillId="2" borderId="54" xfId="0" applyNumberFormat="1" applyFont="1" applyFill="1" applyBorder="1" applyAlignment="1">
      <alignment wrapText="1"/>
    </xf>
    <xf numFmtId="0" fontId="0" fillId="0" borderId="54" xfId="0" applyBorder="1" applyAlignment="1"/>
    <xf numFmtId="2" fontId="5" fillId="2" borderId="1" xfId="0" applyNumberFormat="1" applyFont="1" applyFill="1" applyBorder="1" applyAlignment="1">
      <alignment horizontal="center" vertical="center"/>
    </xf>
    <xf numFmtId="2" fontId="0" fillId="0" borderId="3" xfId="0" applyNumberFormat="1" applyBorder="1" applyAlignment="1">
      <alignment horizontal="center" vertical="center"/>
    </xf>
    <xf numFmtId="0" fontId="5" fillId="0" borderId="1" xfId="0" applyFont="1" applyFill="1" applyBorder="1" applyAlignment="1">
      <alignment horizontal="center" vertical="center" wrapText="1"/>
    </xf>
    <xf numFmtId="0" fontId="0" fillId="0" borderId="3" xfId="0" applyBorder="1" applyAlignment="1">
      <alignment horizontal="center" vertical="center" wrapText="1"/>
    </xf>
    <xf numFmtId="0" fontId="5" fillId="2" borderId="1" xfId="0" applyFont="1" applyFill="1" applyBorder="1" applyAlignment="1">
      <alignment horizontal="center" vertical="center"/>
    </xf>
    <xf numFmtId="0" fontId="5" fillId="2" borderId="48" xfId="0" applyFont="1" applyFill="1" applyBorder="1" applyAlignment="1">
      <alignment horizontal="center" vertical="center"/>
    </xf>
    <xf numFmtId="0" fontId="5" fillId="2" borderId="4" xfId="0" applyFont="1" applyFill="1" applyBorder="1" applyAlignment="1">
      <alignment horizontal="center" vertical="center"/>
    </xf>
    <xf numFmtId="0" fontId="0" fillId="0" borderId="48" xfId="0" applyBorder="1" applyAlignment="1">
      <alignment horizontal="center" vertical="center"/>
    </xf>
    <xf numFmtId="0" fontId="6" fillId="5" borderId="12" xfId="0" applyFont="1" applyFill="1" applyBorder="1" applyAlignment="1" applyProtection="1">
      <alignment horizontal="center" vertical="center" wrapText="1"/>
    </xf>
    <xf numFmtId="0" fontId="6" fillId="5" borderId="13" xfId="0" applyFont="1" applyFill="1" applyBorder="1" applyAlignment="1" applyProtection="1">
      <alignment horizontal="center" vertical="center" wrapText="1"/>
    </xf>
    <xf numFmtId="0" fontId="6" fillId="5" borderId="14" xfId="0" applyFont="1" applyFill="1" applyBorder="1" applyAlignment="1" applyProtection="1">
      <alignment horizontal="center" vertical="center" wrapText="1"/>
    </xf>
    <xf numFmtId="0" fontId="4" fillId="3" borderId="12" xfId="0" applyFont="1" applyFill="1" applyBorder="1" applyAlignment="1" applyProtection="1">
      <alignment horizontal="center" vertical="center" wrapText="1"/>
    </xf>
    <xf numFmtId="0" fontId="4" fillId="3" borderId="13" xfId="0" applyFont="1" applyFill="1" applyBorder="1" applyAlignment="1" applyProtection="1">
      <alignment horizontal="center" vertical="center" wrapText="1"/>
    </xf>
    <xf numFmtId="0" fontId="4" fillId="3" borderId="14" xfId="0" applyFont="1" applyFill="1" applyBorder="1" applyAlignment="1" applyProtection="1">
      <alignment horizontal="center" vertical="center" wrapText="1"/>
    </xf>
    <xf numFmtId="0" fontId="2" fillId="4" borderId="21" xfId="0" applyFont="1" applyFill="1" applyBorder="1" applyAlignment="1" applyProtection="1">
      <alignment horizontal="left" vertical="center" wrapText="1"/>
    </xf>
    <xf numFmtId="0" fontId="2" fillId="4" borderId="22" xfId="0" applyFont="1" applyFill="1" applyBorder="1" applyAlignment="1" applyProtection="1">
      <alignment horizontal="left" vertical="center" wrapText="1"/>
    </xf>
    <xf numFmtId="0" fontId="2" fillId="0" borderId="27" xfId="0" applyFont="1" applyBorder="1" applyAlignment="1">
      <alignment horizontal="center" wrapText="1"/>
    </xf>
    <xf numFmtId="0" fontId="2" fillId="0" borderId="18" xfId="0" applyFont="1" applyBorder="1" applyAlignment="1">
      <alignment horizontal="center"/>
    </xf>
    <xf numFmtId="0" fontId="2" fillId="0" borderId="19" xfId="0" applyFont="1" applyBorder="1" applyAlignment="1">
      <alignment horizontal="center"/>
    </xf>
    <xf numFmtId="0" fontId="2" fillId="0" borderId="0" xfId="0" applyFont="1" applyBorder="1" applyAlignment="1">
      <alignment horizontal="center"/>
    </xf>
    <xf numFmtId="0" fontId="2" fillId="4" borderId="15" xfId="0" applyFont="1" applyFill="1" applyBorder="1" applyAlignment="1" applyProtection="1">
      <alignment horizontal="left" vertical="center" wrapText="1"/>
    </xf>
    <xf numFmtId="0" fontId="2" fillId="4" borderId="4" xfId="0" applyFont="1" applyFill="1" applyBorder="1" applyAlignment="1" applyProtection="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2" borderId="4" xfId="0" applyFont="1" applyFill="1" applyBorder="1" applyAlignment="1">
      <alignment horizontal="center" wrapText="1"/>
    </xf>
    <xf numFmtId="0" fontId="2" fillId="2" borderId="4" xfId="0" applyFont="1" applyFill="1" applyBorder="1" applyAlignment="1">
      <alignment horizontal="center"/>
    </xf>
    <xf numFmtId="0" fontId="2" fillId="2" borderId="17" xfId="0" applyFont="1" applyFill="1" applyBorder="1" applyAlignment="1">
      <alignment horizontal="center"/>
    </xf>
    <xf numFmtId="0" fontId="2" fillId="4" borderId="31" xfId="0" applyFont="1" applyFill="1" applyBorder="1" applyAlignment="1" applyProtection="1">
      <alignment horizontal="center" vertical="center" wrapText="1"/>
    </xf>
    <xf numFmtId="0" fontId="2" fillId="4" borderId="18" xfId="0" applyFont="1" applyFill="1" applyBorder="1" applyAlignment="1" applyProtection="1">
      <alignment horizontal="center" vertical="center" wrapText="1"/>
    </xf>
    <xf numFmtId="0" fontId="2" fillId="4" borderId="28" xfId="0" applyFont="1" applyFill="1" applyBorder="1" applyAlignment="1" applyProtection="1">
      <alignment horizontal="center" vertical="center" wrapText="1"/>
    </xf>
    <xf numFmtId="49" fontId="4" fillId="0" borderId="27" xfId="0" applyNumberFormat="1" applyFont="1" applyFill="1" applyBorder="1" applyAlignment="1">
      <alignment horizontal="center" vertical="center"/>
    </xf>
    <xf numFmtId="49" fontId="4" fillId="0" borderId="18" xfId="0" applyNumberFormat="1" applyFont="1" applyFill="1" applyBorder="1" applyAlignment="1">
      <alignment horizontal="center" vertical="center"/>
    </xf>
    <xf numFmtId="49" fontId="4" fillId="0" borderId="19" xfId="0" applyNumberFormat="1" applyFont="1" applyFill="1" applyBorder="1" applyAlignment="1">
      <alignment horizontal="center" vertical="center"/>
    </xf>
    <xf numFmtId="0" fontId="3" fillId="0" borderId="0" xfId="0" applyFont="1" applyAlignment="1">
      <alignment horizontal="center" vertical="center" wrapText="1"/>
    </xf>
    <xf numFmtId="0" fontId="2" fillId="0" borderId="0" xfId="0" applyFont="1" applyFill="1" applyBorder="1" applyAlignment="1" applyProtection="1">
      <alignment horizontal="center" vertical="center" wrapText="1"/>
    </xf>
    <xf numFmtId="0" fontId="2" fillId="4" borderId="4" xfId="0" applyFont="1" applyFill="1" applyBorder="1" applyAlignment="1" applyProtection="1">
      <alignment horizontal="center" vertical="center" wrapText="1"/>
    </xf>
    <xf numFmtId="0" fontId="2" fillId="4" borderId="5" xfId="0" applyFont="1" applyFill="1" applyBorder="1" applyAlignment="1" applyProtection="1">
      <alignment horizontal="center" vertical="center" wrapText="1"/>
    </xf>
    <xf numFmtId="0" fontId="2" fillId="4" borderId="17" xfId="0" applyFont="1" applyFill="1" applyBorder="1" applyAlignment="1" applyProtection="1">
      <alignment horizontal="center" vertical="center" wrapText="1"/>
    </xf>
    <xf numFmtId="0" fontId="2" fillId="4" borderId="47" xfId="0" applyFont="1" applyFill="1" applyBorder="1" applyAlignment="1" applyProtection="1">
      <alignment horizontal="center" vertical="center" wrapText="1"/>
    </xf>
    <xf numFmtId="0" fontId="2" fillId="4" borderId="9" xfId="0" applyFont="1" applyFill="1" applyBorder="1" applyAlignment="1" applyProtection="1">
      <alignment horizontal="center" vertical="center" wrapText="1"/>
    </xf>
    <xf numFmtId="0" fontId="2" fillId="4" borderId="16" xfId="0" applyFont="1" applyFill="1" applyBorder="1" applyAlignment="1" applyProtection="1">
      <alignment horizontal="center" vertical="center" wrapText="1"/>
    </xf>
    <xf numFmtId="0" fontId="2" fillId="4" borderId="35" xfId="0" applyFont="1" applyFill="1" applyBorder="1" applyAlignment="1" applyProtection="1">
      <alignment horizontal="center" vertical="center" wrapText="1"/>
    </xf>
    <xf numFmtId="0" fontId="2" fillId="4" borderId="38" xfId="0" applyFont="1" applyFill="1" applyBorder="1" applyAlignment="1" applyProtection="1">
      <alignment horizontal="center" vertical="center" wrapText="1"/>
    </xf>
    <xf numFmtId="0" fontId="2" fillId="4" borderId="6" xfId="0" applyFont="1" applyFill="1" applyBorder="1" applyAlignment="1" applyProtection="1">
      <alignment horizontal="center" vertical="center" wrapText="1"/>
    </xf>
    <xf numFmtId="0" fontId="2" fillId="4" borderId="15" xfId="0" applyFont="1" applyFill="1" applyBorder="1" applyAlignment="1" applyProtection="1">
      <alignment horizontal="center" vertical="center" wrapText="1"/>
    </xf>
    <xf numFmtId="0" fontId="2" fillId="4" borderId="34" xfId="0" applyFont="1" applyFill="1" applyBorder="1" applyAlignment="1" applyProtection="1">
      <alignment horizontal="center" vertical="center" wrapText="1"/>
    </xf>
    <xf numFmtId="0" fontId="4" fillId="3" borderId="39" xfId="0" applyFont="1" applyFill="1" applyBorder="1" applyAlignment="1" applyProtection="1">
      <alignment horizontal="center" vertical="center" wrapText="1"/>
    </xf>
    <xf numFmtId="0" fontId="4" fillId="3" borderId="25" xfId="0" applyFont="1" applyFill="1" applyBorder="1" applyAlignment="1" applyProtection="1">
      <alignment horizontal="center" vertical="center" wrapText="1"/>
    </xf>
    <xf numFmtId="0" fontId="4" fillId="3" borderId="26" xfId="0" applyFont="1" applyFill="1" applyBorder="1" applyAlignment="1" applyProtection="1">
      <alignment horizontal="center" vertical="center" wrapText="1"/>
    </xf>
    <xf numFmtId="0" fontId="5" fillId="0" borderId="3" xfId="0" applyFont="1" applyFill="1" applyBorder="1" applyAlignment="1">
      <alignment horizontal="center" vertical="center" wrapText="1"/>
    </xf>
    <xf numFmtId="0" fontId="2" fillId="2" borderId="0" xfId="0" applyNumberFormat="1" applyFont="1" applyFill="1" applyAlignment="1">
      <alignment wrapText="1"/>
    </xf>
    <xf numFmtId="0" fontId="0" fillId="2" borderId="0" xfId="0" applyFill="1" applyAlignment="1"/>
    <xf numFmtId="0" fontId="5" fillId="2" borderId="1" xfId="0" applyFont="1" applyFill="1" applyBorder="1" applyAlignment="1">
      <alignment horizontal="center" vertical="center" wrapText="1"/>
    </xf>
    <xf numFmtId="0" fontId="0" fillId="2" borderId="3" xfId="0"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3" fillId="9" borderId="29" xfId="0" applyFont="1" applyFill="1" applyBorder="1" applyAlignment="1">
      <alignment horizontal="center" wrapText="1"/>
    </xf>
    <xf numFmtId="0" fontId="13" fillId="9" borderId="10" xfId="0" applyFont="1" applyFill="1" applyBorder="1" applyAlignment="1">
      <alignment horizontal="center" wrapText="1"/>
    </xf>
    <xf numFmtId="0" fontId="13" fillId="9" borderId="30" xfId="0" applyFont="1" applyFill="1" applyBorder="1" applyAlignment="1">
      <alignment horizontal="center" wrapText="1"/>
    </xf>
    <xf numFmtId="0" fontId="2" fillId="0" borderId="18" xfId="0" applyFont="1" applyFill="1" applyBorder="1" applyAlignment="1">
      <alignment horizontal="center"/>
    </xf>
    <xf numFmtId="0" fontId="2" fillId="10" borderId="23" xfId="0" applyFont="1" applyFill="1" applyBorder="1" applyAlignment="1">
      <alignment horizontal="center" wrapText="1"/>
    </xf>
    <xf numFmtId="0" fontId="2" fillId="10" borderId="24" xfId="0" applyFont="1" applyFill="1" applyBorder="1" applyAlignment="1">
      <alignment horizontal="center" wrapText="1"/>
    </xf>
    <xf numFmtId="0" fontId="6" fillId="8" borderId="40" xfId="0" applyFont="1" applyFill="1" applyBorder="1" applyAlignment="1">
      <alignment horizontal="center"/>
    </xf>
    <xf numFmtId="0" fontId="6" fillId="8" borderId="32" xfId="0" applyFont="1" applyFill="1" applyBorder="1" applyAlignment="1">
      <alignment horizontal="center"/>
    </xf>
    <xf numFmtId="0" fontId="6" fillId="8" borderId="10" xfId="0" applyFont="1" applyFill="1" applyBorder="1" applyAlignment="1">
      <alignment horizontal="center"/>
    </xf>
    <xf numFmtId="0" fontId="6" fillId="8" borderId="11" xfId="0" applyFont="1" applyFill="1" applyBorder="1" applyAlignment="1">
      <alignment horizontal="center"/>
    </xf>
    <xf numFmtId="0" fontId="2" fillId="9" borderId="4" xfId="0" applyFont="1" applyFill="1" applyBorder="1" applyAlignment="1">
      <alignment horizontal="center" wrapText="1"/>
    </xf>
    <xf numFmtId="0" fontId="4" fillId="2" borderId="23" xfId="0" applyFont="1" applyFill="1" applyBorder="1" applyAlignment="1">
      <alignment horizontal="center" wrapText="1"/>
    </xf>
    <xf numFmtId="0" fontId="4" fillId="2" borderId="25" xfId="0" applyFont="1" applyFill="1" applyBorder="1" applyAlignment="1">
      <alignment horizontal="center" wrapText="1"/>
    </xf>
    <xf numFmtId="0" fontId="4" fillId="2" borderId="26" xfId="0" applyFont="1" applyFill="1" applyBorder="1" applyAlignment="1">
      <alignment horizontal="center" wrapText="1"/>
    </xf>
    <xf numFmtId="0" fontId="4" fillId="0" borderId="27" xfId="0" applyFont="1" applyFill="1" applyBorder="1" applyAlignment="1">
      <alignment horizontal="center"/>
    </xf>
    <xf numFmtId="0" fontId="4" fillId="0" borderId="18" xfId="0" applyFont="1" applyFill="1" applyBorder="1" applyAlignment="1">
      <alignment horizontal="center"/>
    </xf>
    <xf numFmtId="0" fontId="4" fillId="0" borderId="19" xfId="0" applyFont="1" applyFill="1" applyBorder="1" applyAlignment="1">
      <alignment horizontal="center"/>
    </xf>
    <xf numFmtId="0" fontId="2" fillId="0" borderId="33" xfId="0" applyFont="1" applyFill="1" applyBorder="1" applyAlignment="1">
      <alignment horizontal="center" wrapText="1"/>
    </xf>
    <xf numFmtId="0" fontId="2" fillId="0" borderId="10" xfId="0" applyFont="1" applyFill="1" applyBorder="1" applyAlignment="1">
      <alignment horizontal="center" wrapText="1"/>
    </xf>
    <xf numFmtId="0" fontId="2" fillId="0" borderId="33" xfId="0" applyFont="1" applyFill="1" applyBorder="1" applyAlignment="1">
      <alignment horizontal="center"/>
    </xf>
    <xf numFmtId="0" fontId="2" fillId="10" borderId="13" xfId="0" applyFont="1" applyFill="1" applyBorder="1" applyAlignment="1">
      <alignment horizontal="center" wrapText="1"/>
    </xf>
    <xf numFmtId="0" fontId="2" fillId="0" borderId="27" xfId="0" applyFont="1" applyFill="1" applyBorder="1" applyAlignment="1">
      <alignment vertical="center" wrapText="1"/>
    </xf>
    <xf numFmtId="0" fontId="0" fillId="0" borderId="28" xfId="0" applyBorder="1" applyAlignment="1">
      <alignment vertical="center" wrapText="1"/>
    </xf>
    <xf numFmtId="0" fontId="6" fillId="8" borderId="46" xfId="0" applyFont="1" applyFill="1" applyBorder="1" applyAlignment="1">
      <alignment horizontal="center"/>
    </xf>
    <xf numFmtId="0" fontId="2" fillId="9" borderId="36" xfId="0" applyFont="1" applyFill="1" applyBorder="1" applyAlignment="1">
      <alignment horizontal="center" wrapText="1"/>
    </xf>
    <xf numFmtId="0" fontId="2" fillId="9" borderId="37" xfId="0" applyFont="1" applyFill="1" applyBorder="1" applyAlignment="1">
      <alignment horizontal="center" wrapText="1"/>
    </xf>
    <xf numFmtId="0" fontId="2" fillId="0" borderId="51"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4" fillId="0" borderId="4" xfId="0" applyFont="1" applyFill="1" applyBorder="1" applyAlignment="1">
      <alignment horizontal="center" vertical="center"/>
    </xf>
    <xf numFmtId="0" fontId="24" fillId="0" borderId="1" xfId="0" applyFont="1" applyFill="1" applyBorder="1" applyAlignment="1">
      <alignment horizontal="center" vertical="center" wrapText="1"/>
    </xf>
    <xf numFmtId="0" fontId="24" fillId="0" borderId="3" xfId="0" applyFont="1" applyFill="1" applyBorder="1" applyAlignment="1">
      <alignment horizontal="center" vertical="center" wrapText="1"/>
    </xf>
    <xf numFmtId="0" fontId="6" fillId="8" borderId="46" xfId="0" applyFont="1" applyFill="1" applyBorder="1" applyAlignment="1">
      <alignment horizontal="left"/>
    </xf>
    <xf numFmtId="0" fontId="6" fillId="8" borderId="10" xfId="0" applyFont="1" applyFill="1" applyBorder="1" applyAlignment="1">
      <alignment horizontal="left"/>
    </xf>
    <xf numFmtId="0" fontId="6" fillId="8" borderId="11" xfId="0" applyFont="1" applyFill="1" applyBorder="1" applyAlignment="1">
      <alignment horizontal="left"/>
    </xf>
    <xf numFmtId="0" fontId="4" fillId="0" borderId="23" xfId="0" applyFont="1" applyFill="1" applyBorder="1" applyAlignment="1">
      <alignment horizontal="center" wrapText="1"/>
    </xf>
    <xf numFmtId="0" fontId="4" fillId="0" borderId="25" xfId="0" applyFont="1" applyFill="1" applyBorder="1" applyAlignment="1">
      <alignment horizontal="center" wrapText="1"/>
    </xf>
    <xf numFmtId="0" fontId="4" fillId="0" borderId="26" xfId="0" applyFont="1" applyFill="1" applyBorder="1" applyAlignment="1">
      <alignment horizontal="center" wrapText="1"/>
    </xf>
    <xf numFmtId="0" fontId="2" fillId="0" borderId="4" xfId="0" applyFont="1" applyFill="1" applyBorder="1" applyAlignment="1">
      <alignment horizontal="center" wrapText="1"/>
    </xf>
    <xf numFmtId="0" fontId="2" fillId="0" borderId="4" xfId="0" applyFont="1" applyFill="1" applyBorder="1" applyAlignment="1">
      <alignment horizontal="center"/>
    </xf>
    <xf numFmtId="0" fontId="2" fillId="0" borderId="4" xfId="0" applyFont="1" applyFill="1" applyBorder="1" applyAlignment="1">
      <alignment horizontal="center" vertical="center"/>
    </xf>
    <xf numFmtId="0" fontId="2" fillId="10" borderId="23" xfId="0" applyFont="1" applyFill="1" applyBorder="1" applyAlignment="1">
      <alignment horizontal="center" vertical="center" wrapText="1"/>
    </xf>
    <xf numFmtId="0" fontId="2" fillId="10" borderId="24" xfId="0" applyFont="1" applyFill="1" applyBorder="1" applyAlignment="1">
      <alignment horizontal="center" vertical="center" wrapText="1"/>
    </xf>
    <xf numFmtId="0" fontId="2" fillId="10" borderId="50" xfId="0" applyFont="1" applyFill="1" applyBorder="1" applyAlignment="1">
      <alignment horizontal="center" vertical="center"/>
    </xf>
    <xf numFmtId="0" fontId="2" fillId="10" borderId="6" xfId="0" applyFont="1" applyFill="1" applyBorder="1" applyAlignment="1">
      <alignment horizontal="center" vertical="center"/>
    </xf>
    <xf numFmtId="0" fontId="2" fillId="10" borderId="7" xfId="0" applyFont="1" applyFill="1" applyBorder="1" applyAlignment="1">
      <alignment horizontal="center" vertical="center"/>
    </xf>
    <xf numFmtId="0" fontId="2" fillId="0" borderId="4" xfId="0" applyFont="1" applyFill="1" applyBorder="1" applyAlignment="1">
      <alignment vertical="center" wrapText="1"/>
    </xf>
    <xf numFmtId="0" fontId="3" fillId="0" borderId="4" xfId="0" applyFont="1" applyFill="1" applyBorder="1" applyAlignment="1">
      <alignment horizontal="center" vertical="center" wrapText="1"/>
    </xf>
    <xf numFmtId="0" fontId="13" fillId="9" borderId="29" xfId="0" applyFont="1" applyFill="1" applyBorder="1" applyAlignment="1">
      <alignment horizontal="center" vertical="center" wrapText="1"/>
    </xf>
    <xf numFmtId="0" fontId="13" fillId="9" borderId="10" xfId="0" applyFont="1" applyFill="1" applyBorder="1" applyAlignment="1">
      <alignment horizontal="center" vertical="center" wrapText="1"/>
    </xf>
    <xf numFmtId="0" fontId="13" fillId="9" borderId="30" xfId="0" applyFont="1" applyFill="1" applyBorder="1" applyAlignment="1">
      <alignment horizontal="center" vertical="center" wrapText="1"/>
    </xf>
    <xf numFmtId="0" fontId="6" fillId="8" borderId="46" xfId="0" applyFont="1" applyFill="1" applyBorder="1" applyAlignment="1">
      <alignment horizontal="left" vertical="center"/>
    </xf>
    <xf numFmtId="0" fontId="6" fillId="8" borderId="10" xfId="0" applyFont="1" applyFill="1" applyBorder="1" applyAlignment="1">
      <alignment horizontal="left" vertical="center"/>
    </xf>
    <xf numFmtId="0" fontId="6" fillId="8" borderId="11" xfId="0" applyFont="1" applyFill="1" applyBorder="1" applyAlignment="1">
      <alignment horizontal="left" vertical="center"/>
    </xf>
    <xf numFmtId="0" fontId="2" fillId="9" borderId="36" xfId="0" applyFont="1" applyFill="1" applyBorder="1" applyAlignment="1">
      <alignment horizontal="center" vertical="center" wrapText="1"/>
    </xf>
    <xf numFmtId="0" fontId="2" fillId="9" borderId="37" xfId="0" applyFont="1" applyFill="1" applyBorder="1" applyAlignment="1">
      <alignment horizontal="center" vertical="center" wrapText="1"/>
    </xf>
    <xf numFmtId="0" fontId="4" fillId="0" borderId="27" xfId="0" applyFont="1" applyFill="1" applyBorder="1" applyAlignment="1">
      <alignment horizontal="center" vertical="center"/>
    </xf>
    <xf numFmtId="0" fontId="4" fillId="0" borderId="18" xfId="0" applyFont="1" applyFill="1" applyBorder="1" applyAlignment="1">
      <alignment horizontal="center" vertical="center"/>
    </xf>
    <xf numFmtId="0" fontId="4" fillId="0" borderId="19" xfId="0" applyFont="1" applyFill="1" applyBorder="1" applyAlignment="1">
      <alignment horizontal="center" vertical="center"/>
    </xf>
    <xf numFmtId="0" fontId="2" fillId="0" borderId="10" xfId="0" applyFont="1" applyFill="1" applyBorder="1" applyAlignment="1">
      <alignment horizontal="center" vertical="center" wrapText="1"/>
    </xf>
    <xf numFmtId="0" fontId="2" fillId="0" borderId="50"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0" fillId="0" borderId="4" xfId="0" applyBorder="1" applyAlignment="1">
      <alignment horizontal="center" wrapText="1"/>
    </xf>
    <xf numFmtId="0" fontId="0" fillId="0" borderId="17" xfId="0" applyBorder="1" applyAlignment="1">
      <alignment horizontal="center" wrapText="1"/>
    </xf>
    <xf numFmtId="0" fontId="6" fillId="8" borderId="46" xfId="0" applyFont="1" applyFill="1" applyBorder="1" applyAlignment="1">
      <alignment horizontal="center" vertical="center"/>
    </xf>
    <xf numFmtId="0" fontId="6" fillId="8" borderId="10" xfId="0" applyFont="1" applyFill="1" applyBorder="1" applyAlignment="1">
      <alignment horizontal="center" vertical="center"/>
    </xf>
    <xf numFmtId="0" fontId="6" fillId="8" borderId="11" xfId="0" applyFont="1" applyFill="1" applyBorder="1" applyAlignment="1">
      <alignment horizontal="center" vertical="center"/>
    </xf>
    <xf numFmtId="0" fontId="4" fillId="2" borderId="23"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0" fillId="0" borderId="4" xfId="0" applyBorder="1" applyAlignment="1">
      <alignment horizontal="center" vertical="center" wrapText="1"/>
    </xf>
    <xf numFmtId="0" fontId="0" fillId="0" borderId="17" xfId="0" applyBorder="1" applyAlignment="1">
      <alignment horizontal="center" vertical="center" wrapText="1"/>
    </xf>
    <xf numFmtId="0" fontId="4" fillId="0" borderId="23"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2" borderId="4" xfId="0" applyFont="1" applyFill="1" applyBorder="1" applyAlignment="1">
      <alignment vertical="center" wrapText="1"/>
    </xf>
    <xf numFmtId="0" fontId="2" fillId="0" borderId="4" xfId="0" applyFont="1" applyBorder="1" applyAlignment="1">
      <alignment vertical="center" wrapText="1"/>
    </xf>
    <xf numFmtId="0" fontId="2" fillId="0" borderId="42" xfId="0" applyFont="1" applyBorder="1" applyAlignment="1">
      <alignment horizontal="center" vertical="center" wrapText="1"/>
    </xf>
    <xf numFmtId="0" fontId="0" fillId="0" borderId="42" xfId="0" applyBorder="1" applyAlignment="1"/>
    <xf numFmtId="0" fontId="2" fillId="2" borderId="1"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9" fillId="23" borderId="12" xfId="1" applyFont="1" applyFill="1" applyBorder="1" applyAlignment="1">
      <alignment horizontal="center" vertical="center" wrapText="1"/>
    </xf>
    <xf numFmtId="0" fontId="29" fillId="23" borderId="13" xfId="1" applyFont="1" applyFill="1" applyBorder="1" applyAlignment="1">
      <alignment horizontal="center" vertical="center" wrapText="1"/>
    </xf>
    <xf numFmtId="0" fontId="29" fillId="23" borderId="14" xfId="1" applyFont="1" applyFill="1" applyBorder="1" applyAlignment="1">
      <alignment horizontal="center" vertical="center" wrapText="1"/>
    </xf>
    <xf numFmtId="0" fontId="5" fillId="25" borderId="18" xfId="1" applyFont="1" applyFill="1" applyBorder="1" applyAlignment="1" applyProtection="1">
      <alignment horizontal="center" vertical="center" wrapText="1"/>
    </xf>
    <xf numFmtId="0" fontId="5" fillId="25" borderId="28" xfId="1" applyFont="1" applyFill="1" applyBorder="1" applyAlignment="1" applyProtection="1">
      <alignment horizontal="center" vertical="center" wrapText="1"/>
    </xf>
    <xf numFmtId="0" fontId="30" fillId="0" borderId="22" xfId="1" applyFont="1" applyBorder="1" applyAlignment="1">
      <alignment horizontal="center" vertical="center" wrapText="1"/>
    </xf>
    <xf numFmtId="0" fontId="30" fillId="0" borderId="22" xfId="1" applyFont="1" applyBorder="1" applyAlignment="1">
      <alignment horizontal="center" vertical="center"/>
    </xf>
    <xf numFmtId="0" fontId="30" fillId="0" borderId="49" xfId="1" applyFont="1" applyBorder="1" applyAlignment="1">
      <alignment horizontal="center" vertical="center"/>
    </xf>
    <xf numFmtId="0" fontId="5" fillId="0" borderId="30" xfId="1" applyFont="1" applyBorder="1" applyAlignment="1">
      <alignment horizontal="center"/>
    </xf>
    <xf numFmtId="0" fontId="5" fillId="0" borderId="52" xfId="1" applyFont="1" applyBorder="1" applyAlignment="1">
      <alignment horizontal="center"/>
    </xf>
    <xf numFmtId="0" fontId="5" fillId="0" borderId="29" xfId="1" applyFont="1" applyBorder="1" applyAlignment="1">
      <alignment horizontal="center"/>
    </xf>
    <xf numFmtId="0" fontId="30" fillId="24" borderId="12" xfId="1" applyFont="1" applyFill="1" applyBorder="1" applyAlignment="1" applyProtection="1">
      <alignment horizontal="center" vertical="center" wrapText="1"/>
    </xf>
    <xf numFmtId="0" fontId="30" fillId="24" borderId="13" xfId="1" applyFont="1" applyFill="1" applyBorder="1" applyAlignment="1" applyProtection="1">
      <alignment horizontal="center" vertical="center" wrapText="1"/>
    </xf>
    <xf numFmtId="0" fontId="31" fillId="24" borderId="13" xfId="1" applyFont="1" applyFill="1" applyBorder="1" applyAlignment="1"/>
    <xf numFmtId="0" fontId="31" fillId="24" borderId="14" xfId="1" applyFont="1" applyFill="1" applyBorder="1" applyAlignment="1"/>
    <xf numFmtId="0" fontId="5" fillId="25" borderId="4" xfId="1" applyFont="1" applyFill="1" applyBorder="1" applyAlignment="1" applyProtection="1">
      <alignment horizontal="center" vertical="center" wrapText="1"/>
    </xf>
    <xf numFmtId="0" fontId="30" fillId="2" borderId="4" xfId="1" applyFont="1" applyFill="1" applyBorder="1" applyAlignment="1" applyProtection="1">
      <alignment horizontal="center" vertical="center" wrapText="1"/>
    </xf>
    <xf numFmtId="0" fontId="30" fillId="2" borderId="17" xfId="1" applyFont="1" applyFill="1" applyBorder="1" applyAlignment="1" applyProtection="1">
      <alignment horizontal="center" vertical="center" wrapText="1"/>
    </xf>
    <xf numFmtId="0" fontId="5" fillId="24" borderId="15" xfId="1" applyFont="1" applyFill="1" applyBorder="1" applyAlignment="1" applyProtection="1">
      <alignment horizontal="center" vertical="center" wrapText="1"/>
    </xf>
    <xf numFmtId="0" fontId="5" fillId="0" borderId="4" xfId="1" applyFont="1" applyFill="1" applyBorder="1" applyAlignment="1" applyProtection="1">
      <alignment horizontal="center" vertical="center" wrapText="1"/>
    </xf>
    <xf numFmtId="0" fontId="5" fillId="0" borderId="1" xfId="1" applyFont="1" applyFill="1" applyBorder="1" applyAlignment="1" applyProtection="1">
      <alignment horizontal="center" vertical="center" wrapText="1"/>
    </xf>
    <xf numFmtId="0" fontId="5" fillId="0" borderId="48" xfId="1" applyFont="1" applyFill="1" applyBorder="1" applyAlignment="1" applyProtection="1">
      <alignment horizontal="center" vertical="center" wrapText="1"/>
    </xf>
    <xf numFmtId="0" fontId="5" fillId="0" borderId="8" xfId="1" applyFont="1" applyFill="1" applyBorder="1" applyAlignment="1" applyProtection="1">
      <alignment horizontal="center" vertical="center" wrapText="1"/>
    </xf>
    <xf numFmtId="0" fontId="5" fillId="0" borderId="4" xfId="19" applyFont="1" applyBorder="1" applyAlignment="1">
      <alignment horizontal="center" vertical="center" wrapText="1"/>
    </xf>
    <xf numFmtId="0" fontId="5" fillId="0" borderId="17" xfId="19" applyFont="1" applyBorder="1" applyAlignment="1">
      <alignment horizontal="center" vertical="center" wrapText="1"/>
    </xf>
    <xf numFmtId="0" fontId="33" fillId="0" borderId="4" xfId="9" applyFont="1" applyFill="1" applyBorder="1" applyAlignment="1">
      <alignment horizontal="center" vertical="center" wrapText="1"/>
    </xf>
    <xf numFmtId="0" fontId="33" fillId="0" borderId="17" xfId="9" applyFont="1" applyFill="1" applyBorder="1" applyAlignment="1">
      <alignment horizontal="center" vertical="center" wrapText="1"/>
    </xf>
    <xf numFmtId="0" fontId="30" fillId="24" borderId="14" xfId="1" applyFont="1" applyFill="1" applyBorder="1" applyAlignment="1" applyProtection="1">
      <alignment horizontal="center" vertical="center" wrapText="1"/>
    </xf>
    <xf numFmtId="0" fontId="5" fillId="0" borderId="4" xfId="1" applyFont="1" applyBorder="1" applyAlignment="1">
      <alignment horizontal="center" vertical="center" wrapText="1"/>
    </xf>
    <xf numFmtId="0" fontId="5" fillId="0" borderId="4" xfId="1" applyFont="1" applyBorder="1" applyAlignment="1">
      <alignment vertical="center" wrapText="1"/>
    </xf>
    <xf numFmtId="0" fontId="5" fillId="0" borderId="17" xfId="1" applyFont="1" applyBorder="1" applyAlignment="1">
      <alignment vertical="center" wrapText="1"/>
    </xf>
    <xf numFmtId="0" fontId="32" fillId="0" borderId="4" xfId="19" applyFont="1" applyBorder="1" applyAlignment="1">
      <alignment horizontal="center" vertical="center" wrapText="1"/>
    </xf>
    <xf numFmtId="0" fontId="32" fillId="0" borderId="17" xfId="19" applyFont="1" applyBorder="1" applyAlignment="1">
      <alignment horizontal="center" vertical="center" wrapText="1"/>
    </xf>
    <xf numFmtId="0" fontId="5" fillId="0" borderId="17" xfId="1" applyFont="1" applyBorder="1" applyAlignment="1">
      <alignment horizontal="center" vertical="center" wrapText="1"/>
    </xf>
    <xf numFmtId="0" fontId="34" fillId="25" borderId="4" xfId="1" applyFont="1" applyFill="1" applyBorder="1" applyAlignment="1">
      <alignment horizontal="left" vertical="center" wrapText="1"/>
    </xf>
    <xf numFmtId="0" fontId="35" fillId="2" borderId="4" xfId="1" applyFont="1" applyFill="1" applyBorder="1" applyAlignment="1" applyProtection="1">
      <alignment horizontal="center" vertical="center" wrapText="1"/>
      <protection locked="0"/>
    </xf>
    <xf numFmtId="0" fontId="35" fillId="2" borderId="17" xfId="1" applyFont="1" applyFill="1" applyBorder="1" applyAlignment="1" applyProtection="1">
      <alignment horizontal="center" vertical="center" wrapText="1"/>
      <protection locked="0"/>
    </xf>
    <xf numFmtId="0" fontId="36" fillId="2" borderId="4" xfId="1" applyFont="1" applyFill="1" applyBorder="1" applyAlignment="1" applyProtection="1">
      <alignment horizontal="center" vertical="center" wrapText="1"/>
      <protection locked="0"/>
    </xf>
    <xf numFmtId="0" fontId="36" fillId="2" borderId="17" xfId="1" applyFont="1" applyFill="1" applyBorder="1" applyAlignment="1" applyProtection="1">
      <alignment horizontal="center" vertical="center" wrapText="1"/>
      <protection locked="0"/>
    </xf>
    <xf numFmtId="0" fontId="35" fillId="0" borderId="4" xfId="1" applyFont="1" applyBorder="1" applyAlignment="1" applyProtection="1">
      <alignment horizontal="center" vertical="center" wrapText="1"/>
      <protection locked="0"/>
    </xf>
    <xf numFmtId="0" fontId="35" fillId="0" borderId="17" xfId="1" applyFont="1" applyBorder="1" applyAlignment="1" applyProtection="1">
      <alignment horizontal="center" vertical="center" wrapText="1"/>
      <protection locked="0"/>
    </xf>
    <xf numFmtId="0" fontId="34" fillId="25" borderId="22" xfId="1" applyFont="1" applyFill="1" applyBorder="1" applyAlignment="1">
      <alignment horizontal="left" vertical="center" wrapText="1"/>
    </xf>
    <xf numFmtId="0" fontId="35" fillId="0" borderId="22" xfId="1" applyFont="1" applyBorder="1" applyAlignment="1" applyProtection="1">
      <alignment horizontal="center" vertical="center" wrapText="1"/>
      <protection locked="0"/>
    </xf>
    <xf numFmtId="0" fontId="35" fillId="0" borderId="49" xfId="1" applyFont="1" applyBorder="1" applyAlignment="1" applyProtection="1">
      <alignment horizontal="center" vertical="center" wrapText="1"/>
      <protection locked="0"/>
    </xf>
    <xf numFmtId="0" fontId="34" fillId="0" borderId="10" xfId="1" applyFont="1" applyFill="1" applyBorder="1" applyAlignment="1">
      <alignment horizontal="center" vertical="center" wrapText="1"/>
    </xf>
    <xf numFmtId="0" fontId="34" fillId="25" borderId="13" xfId="1" applyFont="1" applyFill="1" applyBorder="1" applyAlignment="1">
      <alignment horizontal="left" vertical="center" wrapText="1"/>
    </xf>
    <xf numFmtId="0" fontId="35" fillId="0" borderId="13" xfId="1" applyFont="1" applyBorder="1" applyAlignment="1" applyProtection="1">
      <alignment horizontal="center" vertical="center" wrapText="1"/>
      <protection locked="0"/>
    </xf>
    <xf numFmtId="0" fontId="35" fillId="0" borderId="14" xfId="1" applyFont="1" applyBorder="1" applyAlignment="1" applyProtection="1">
      <alignment horizontal="center" vertical="center" wrapText="1"/>
      <protection locked="0"/>
    </xf>
    <xf numFmtId="0" fontId="34" fillId="25" borderId="13" xfId="1" applyFont="1" applyFill="1" applyBorder="1" applyAlignment="1">
      <alignment vertical="center" wrapText="1"/>
    </xf>
    <xf numFmtId="0" fontId="34" fillId="0" borderId="23" xfId="1" applyFont="1" applyBorder="1" applyAlignment="1" applyProtection="1">
      <alignment horizontal="left" vertical="top" wrapText="1"/>
      <protection locked="0"/>
    </xf>
    <xf numFmtId="0" fontId="34" fillId="0" borderId="25" xfId="1" applyFont="1" applyBorder="1" applyAlignment="1" applyProtection="1">
      <alignment horizontal="left" vertical="top" wrapText="1"/>
      <protection locked="0"/>
    </xf>
    <xf numFmtId="0" fontId="34" fillId="0" borderId="26" xfId="1" applyFont="1" applyBorder="1" applyAlignment="1" applyProtection="1">
      <alignment horizontal="left" vertical="top" wrapText="1"/>
      <protection locked="0"/>
    </xf>
    <xf numFmtId="0" fontId="34" fillId="25" borderId="4" xfId="1" applyFont="1" applyFill="1" applyBorder="1" applyAlignment="1">
      <alignment vertical="center" wrapText="1"/>
    </xf>
    <xf numFmtId="0" fontId="34" fillId="0" borderId="1" xfId="1" applyFont="1" applyBorder="1" applyAlignment="1" applyProtection="1">
      <alignment horizontal="left" wrapText="1"/>
      <protection locked="0"/>
    </xf>
    <xf numFmtId="0" fontId="34" fillId="0" borderId="48" xfId="1" applyFont="1" applyBorder="1" applyAlignment="1" applyProtection="1">
      <alignment horizontal="left" wrapText="1"/>
      <protection locked="0"/>
    </xf>
    <xf numFmtId="0" fontId="34" fillId="0" borderId="8" xfId="1" applyFont="1" applyBorder="1" applyAlignment="1" applyProtection="1">
      <alignment horizontal="left" wrapText="1"/>
      <protection locked="0"/>
    </xf>
    <xf numFmtId="0" fontId="34" fillId="0" borderId="1" xfId="1" applyFont="1" applyBorder="1" applyAlignment="1" applyProtection="1">
      <alignment horizontal="left" vertical="top" wrapText="1"/>
      <protection locked="0"/>
    </xf>
    <xf numFmtId="0" fontId="34" fillId="0" borderId="48" xfId="1" applyFont="1" applyBorder="1" applyAlignment="1" applyProtection="1">
      <alignment horizontal="left" vertical="top" wrapText="1"/>
      <protection locked="0"/>
    </xf>
    <xf numFmtId="0" fontId="34" fillId="0" borderId="8" xfId="1" applyFont="1" applyBorder="1" applyAlignment="1" applyProtection="1">
      <alignment horizontal="left" vertical="top" wrapText="1"/>
      <protection locked="0"/>
    </xf>
    <xf numFmtId="0" fontId="34" fillId="25" borderId="1" xfId="1" applyFont="1" applyFill="1" applyBorder="1" applyAlignment="1">
      <alignment horizontal="left" vertical="top" wrapText="1"/>
    </xf>
    <xf numFmtId="0" fontId="34" fillId="25" borderId="3" xfId="1" applyFont="1" applyFill="1" applyBorder="1" applyAlignment="1">
      <alignment horizontal="left" vertical="top" wrapText="1"/>
    </xf>
    <xf numFmtId="0" fontId="34" fillId="0" borderId="1" xfId="1" applyFont="1" applyFill="1" applyBorder="1" applyAlignment="1" applyProtection="1">
      <alignment horizontal="left" vertical="top" wrapText="1"/>
      <protection locked="0"/>
    </xf>
    <xf numFmtId="0" fontId="34" fillId="0" borderId="48" xfId="1" applyFont="1" applyFill="1" applyBorder="1" applyAlignment="1" applyProtection="1">
      <alignment horizontal="left" vertical="top" wrapText="1"/>
      <protection locked="0"/>
    </xf>
    <xf numFmtId="0" fontId="34" fillId="0" borderId="8" xfId="1" applyFont="1" applyFill="1" applyBorder="1" applyAlignment="1" applyProtection="1">
      <alignment horizontal="left" vertical="top" wrapText="1"/>
      <protection locked="0"/>
    </xf>
    <xf numFmtId="0" fontId="34" fillId="25" borderId="1" xfId="1" applyFont="1" applyFill="1" applyBorder="1" applyAlignment="1">
      <alignment horizontal="left" vertical="center" wrapText="1"/>
    </xf>
    <xf numFmtId="0" fontId="34" fillId="25" borderId="3" xfId="1" applyFont="1" applyFill="1" applyBorder="1" applyAlignment="1">
      <alignment horizontal="left" vertical="center" wrapText="1"/>
    </xf>
    <xf numFmtId="0" fontId="34" fillId="2" borderId="4" xfId="1" applyFont="1" applyFill="1" applyBorder="1" applyAlignment="1" applyProtection="1">
      <alignment horizontal="left" vertical="center" wrapText="1"/>
      <protection locked="0"/>
    </xf>
    <xf numFmtId="0" fontId="34" fillId="2" borderId="17" xfId="1" applyFont="1" applyFill="1" applyBorder="1" applyAlignment="1" applyProtection="1">
      <alignment horizontal="left" vertical="center" wrapText="1"/>
      <protection locked="0"/>
    </xf>
    <xf numFmtId="0" fontId="34" fillId="25" borderId="22" xfId="1" applyFont="1" applyFill="1" applyBorder="1" applyAlignment="1">
      <alignment vertical="center" wrapText="1"/>
    </xf>
    <xf numFmtId="0" fontId="36" fillId="0" borderId="27" xfId="1" applyFont="1" applyBorder="1" applyAlignment="1" applyProtection="1">
      <alignment horizontal="left" vertical="center" wrapText="1"/>
      <protection locked="0"/>
    </xf>
    <xf numFmtId="0" fontId="36" fillId="0" borderId="18" xfId="1" applyFont="1" applyBorder="1" applyAlignment="1" applyProtection="1">
      <alignment horizontal="left" vertical="center"/>
      <protection locked="0"/>
    </xf>
    <xf numFmtId="0" fontId="36" fillId="0" borderId="19" xfId="1" applyFont="1" applyBorder="1" applyAlignment="1" applyProtection="1">
      <alignment horizontal="left" vertical="center"/>
      <protection locked="0"/>
    </xf>
    <xf numFmtId="0" fontId="5" fillId="25" borderId="27" xfId="1" applyFont="1" applyFill="1" applyBorder="1" applyAlignment="1">
      <alignment horizontal="center" vertical="center" wrapText="1"/>
    </xf>
    <xf numFmtId="0" fontId="5" fillId="25" borderId="28" xfId="1" applyFont="1" applyFill="1" applyBorder="1" applyAlignment="1">
      <alignment horizontal="center" vertical="center" wrapText="1"/>
    </xf>
    <xf numFmtId="0" fontId="5" fillId="0" borderId="22" xfId="1" applyFont="1" applyBorder="1" applyAlignment="1" applyProtection="1">
      <alignment horizontal="center" vertical="center" wrapText="1"/>
      <protection locked="0"/>
    </xf>
    <xf numFmtId="0" fontId="5" fillId="0" borderId="49" xfId="1" applyFont="1" applyBorder="1" applyAlignment="1" applyProtection="1">
      <alignment horizontal="center" vertical="center" wrapText="1"/>
      <protection locked="0"/>
    </xf>
    <xf numFmtId="0" fontId="5" fillId="0" borderId="10" xfId="1" applyFont="1" applyFill="1" applyBorder="1" applyAlignment="1">
      <alignment horizontal="center" vertical="center" wrapText="1"/>
    </xf>
    <xf numFmtId="0" fontId="5" fillId="25" borderId="12" xfId="1" applyFont="1" applyFill="1" applyBorder="1" applyAlignment="1">
      <alignment horizontal="center" vertical="center" wrapText="1"/>
    </xf>
    <xf numFmtId="0" fontId="5" fillId="25" borderId="13" xfId="1" applyFont="1" applyFill="1" applyBorder="1" applyAlignment="1">
      <alignment horizontal="center" vertical="center" wrapText="1"/>
    </xf>
    <xf numFmtId="0" fontId="5" fillId="25" borderId="4" xfId="1" applyFont="1" applyFill="1" applyBorder="1" applyAlignment="1">
      <alignment vertical="center" wrapText="1"/>
    </xf>
    <xf numFmtId="0" fontId="5" fillId="25" borderId="6" xfId="1" applyFont="1" applyFill="1" applyBorder="1" applyAlignment="1">
      <alignment vertical="center" wrapText="1"/>
    </xf>
    <xf numFmtId="0" fontId="5" fillId="25" borderId="6" xfId="1" applyFont="1" applyFill="1" applyBorder="1" applyAlignment="1">
      <alignment horizontal="center" vertical="center" wrapText="1"/>
    </xf>
    <xf numFmtId="0" fontId="5" fillId="2" borderId="6" xfId="1" quotePrefix="1" applyFont="1" applyFill="1" applyBorder="1" applyAlignment="1" applyProtection="1">
      <alignment horizontal="center" vertical="center" wrapText="1"/>
      <protection locked="0"/>
    </xf>
    <xf numFmtId="0" fontId="40" fillId="2" borderId="6" xfId="1" applyFont="1" applyFill="1" applyBorder="1" applyAlignment="1" applyProtection="1">
      <alignment horizontal="center" vertical="center" wrapText="1"/>
      <protection locked="0"/>
    </xf>
    <xf numFmtId="0" fontId="5" fillId="25" borderId="23" xfId="1" applyFont="1" applyFill="1" applyBorder="1" applyAlignment="1">
      <alignment horizontal="center" vertical="center" wrapText="1"/>
    </xf>
    <xf numFmtId="0" fontId="5" fillId="25" borderId="24" xfId="1" applyFont="1" applyFill="1" applyBorder="1" applyAlignment="1">
      <alignment horizontal="center" vertical="center" wrapText="1"/>
    </xf>
    <xf numFmtId="0" fontId="5" fillId="2" borderId="23" xfId="1" applyFont="1" applyFill="1" applyBorder="1" applyAlignment="1">
      <alignment horizontal="center" vertical="center" wrapText="1"/>
    </xf>
    <xf numFmtId="0" fontId="5" fillId="2" borderId="25" xfId="1" applyFont="1" applyFill="1" applyBorder="1" applyAlignment="1">
      <alignment horizontal="center" vertical="center" wrapText="1"/>
    </xf>
    <xf numFmtId="0" fontId="5" fillId="2" borderId="26" xfId="1" applyFont="1" applyFill="1" applyBorder="1" applyAlignment="1">
      <alignment horizontal="center" vertical="center" wrapText="1"/>
    </xf>
    <xf numFmtId="0" fontId="5" fillId="25" borderId="22" xfId="1" applyFont="1" applyFill="1" applyBorder="1" applyAlignment="1">
      <alignment vertical="center" wrapText="1"/>
    </xf>
    <xf numFmtId="0" fontId="5" fillId="0" borderId="54" xfId="1" applyFont="1" applyFill="1" applyBorder="1" applyAlignment="1">
      <alignment horizontal="center" vertical="center" wrapText="1"/>
    </xf>
    <xf numFmtId="0" fontId="5" fillId="24" borderId="12" xfId="1" applyFont="1" applyFill="1" applyBorder="1" applyAlignment="1">
      <alignment horizontal="center" vertical="center" wrapText="1"/>
    </xf>
    <xf numFmtId="0" fontId="5" fillId="24" borderId="15" xfId="1" applyFont="1" applyFill="1" applyBorder="1" applyAlignment="1">
      <alignment horizontal="center" vertical="center" wrapText="1"/>
    </xf>
    <xf numFmtId="0" fontId="5" fillId="25" borderId="14" xfId="1" applyFont="1" applyFill="1" applyBorder="1" applyAlignment="1">
      <alignment horizontal="center" vertical="center" wrapText="1"/>
    </xf>
    <xf numFmtId="0" fontId="5" fillId="25" borderId="4" xfId="1" applyFont="1" applyFill="1" applyBorder="1" applyAlignment="1" applyProtection="1">
      <alignment horizontal="center" vertical="center" wrapText="1"/>
      <protection locked="0"/>
    </xf>
    <xf numFmtId="0" fontId="5" fillId="25" borderId="1" xfId="1" applyFont="1" applyFill="1" applyBorder="1" applyAlignment="1" applyProtection="1">
      <alignment horizontal="center" vertical="center" wrapText="1"/>
      <protection locked="0"/>
    </xf>
    <xf numFmtId="0" fontId="5" fillId="25" borderId="48" xfId="1" applyFont="1" applyFill="1" applyBorder="1" applyAlignment="1" applyProtection="1">
      <alignment horizontal="center" vertical="center" wrapText="1"/>
      <protection locked="0"/>
    </xf>
    <xf numFmtId="0" fontId="5" fillId="25" borderId="3" xfId="1" applyFont="1" applyFill="1" applyBorder="1" applyAlignment="1" applyProtection="1">
      <alignment horizontal="center" vertical="center" wrapText="1"/>
      <protection locked="0"/>
    </xf>
    <xf numFmtId="0" fontId="5" fillId="25" borderId="8" xfId="1" applyFont="1" applyFill="1" applyBorder="1" applyAlignment="1" applyProtection="1">
      <alignment horizontal="center" vertical="center" wrapText="1"/>
      <protection locked="0"/>
    </xf>
    <xf numFmtId="0" fontId="5" fillId="0" borderId="4" xfId="1" applyFont="1" applyBorder="1" applyAlignment="1">
      <alignment horizontal="center" wrapText="1"/>
    </xf>
    <xf numFmtId="0" fontId="5" fillId="0" borderId="1" xfId="1" applyFont="1" applyFill="1" applyBorder="1" applyAlignment="1" applyProtection="1">
      <alignment horizontal="center" wrapText="1"/>
      <protection locked="0"/>
    </xf>
    <xf numFmtId="0" fontId="5" fillId="0" borderId="48" xfId="1" applyFont="1" applyFill="1" applyBorder="1" applyAlignment="1" applyProtection="1">
      <alignment horizontal="center" wrapText="1"/>
      <protection locked="0"/>
    </xf>
    <xf numFmtId="0" fontId="5" fillId="0" borderId="3" xfId="1" applyFont="1" applyFill="1" applyBorder="1" applyAlignment="1" applyProtection="1">
      <alignment horizontal="center" wrapText="1"/>
      <protection locked="0"/>
    </xf>
    <xf numFmtId="0" fontId="5" fillId="25" borderId="1" xfId="135" applyFont="1" applyFill="1" applyBorder="1" applyAlignment="1" applyProtection="1">
      <alignment horizontal="center" vertical="center" wrapText="1"/>
      <protection locked="0"/>
    </xf>
    <xf numFmtId="0" fontId="0" fillId="25" borderId="3" xfId="0" applyFill="1" applyBorder="1" applyAlignment="1">
      <alignment horizontal="center" vertical="center" wrapText="1"/>
    </xf>
    <xf numFmtId="4" fontId="5" fillId="0" borderId="1" xfId="3" applyNumberFormat="1" applyFont="1" applyFill="1" applyBorder="1" applyAlignment="1">
      <alignment horizontal="center" vertical="center" wrapText="1"/>
    </xf>
    <xf numFmtId="4" fontId="5" fillId="0" borderId="48" xfId="3" applyNumberFormat="1" applyFont="1" applyFill="1" applyBorder="1" applyAlignment="1">
      <alignment horizontal="center" vertical="center" wrapText="1"/>
    </xf>
    <xf numFmtId="4" fontId="5" fillId="0" borderId="3" xfId="3" applyNumberFormat="1" applyFont="1" applyFill="1" applyBorder="1" applyAlignment="1">
      <alignment horizontal="center" vertical="center" wrapText="1"/>
    </xf>
    <xf numFmtId="0" fontId="5" fillId="0" borderId="1" xfId="3" applyFont="1" applyFill="1" applyBorder="1" applyAlignment="1" applyProtection="1">
      <alignment horizontal="center" vertical="center" wrapText="1"/>
      <protection locked="0"/>
    </xf>
    <xf numFmtId="0" fontId="5" fillId="0" borderId="3" xfId="3" applyFont="1" applyFill="1" applyBorder="1" applyAlignment="1" applyProtection="1">
      <alignment horizontal="center" vertical="center" wrapText="1"/>
      <protection locked="0"/>
    </xf>
    <xf numFmtId="3" fontId="5" fillId="2" borderId="1" xfId="3" applyNumberFormat="1" applyFont="1" applyFill="1" applyBorder="1" applyAlignment="1" applyProtection="1">
      <alignment horizontal="center" vertical="center" wrapText="1"/>
    </xf>
    <xf numFmtId="3" fontId="5" fillId="0" borderId="1" xfId="3" applyNumberFormat="1" applyFont="1" applyFill="1" applyBorder="1" applyAlignment="1" applyProtection="1">
      <alignment horizontal="center" vertical="center" wrapText="1"/>
    </xf>
    <xf numFmtId="3" fontId="5" fillId="0" borderId="8" xfId="3" applyNumberFormat="1" applyFont="1" applyFill="1" applyBorder="1" applyAlignment="1" applyProtection="1">
      <alignment horizontal="center" vertical="center" wrapText="1"/>
    </xf>
    <xf numFmtId="168" fontId="5" fillId="2" borderId="4" xfId="1" applyNumberFormat="1" applyFont="1" applyFill="1" applyBorder="1" applyAlignment="1" applyProtection="1">
      <alignment horizontal="center" wrapText="1"/>
      <protection locked="0"/>
    </xf>
    <xf numFmtId="168" fontId="5" fillId="2" borderId="17" xfId="1" applyNumberFormat="1" applyFont="1" applyFill="1" applyBorder="1" applyAlignment="1" applyProtection="1">
      <alignment horizontal="center" wrapText="1"/>
      <protection locked="0"/>
    </xf>
    <xf numFmtId="0" fontId="5" fillId="25" borderId="13" xfId="1" applyFont="1" applyFill="1" applyBorder="1" applyAlignment="1">
      <alignment horizontal="center" wrapText="1"/>
    </xf>
    <xf numFmtId="0" fontId="5" fillId="25" borderId="14" xfId="1" applyFont="1" applyFill="1" applyBorder="1" applyAlignment="1">
      <alignment horizontal="center" wrapText="1"/>
    </xf>
    <xf numFmtId="0" fontId="5" fillId="25" borderId="51" xfId="1" applyFont="1" applyFill="1" applyBorder="1" applyAlignment="1" applyProtection="1">
      <alignment horizontal="center" vertical="center" wrapText="1"/>
      <protection locked="0"/>
    </xf>
    <xf numFmtId="0" fontId="5" fillId="25" borderId="54" xfId="1" applyFont="1" applyFill="1" applyBorder="1" applyAlignment="1" applyProtection="1">
      <alignment horizontal="center" vertical="center" wrapText="1"/>
      <protection locked="0"/>
    </xf>
    <xf numFmtId="0" fontId="5" fillId="25" borderId="16" xfId="1" applyFont="1" applyFill="1" applyBorder="1" applyAlignment="1" applyProtection="1">
      <alignment horizontal="center" vertical="center" wrapText="1"/>
      <protection locked="0"/>
    </xf>
    <xf numFmtId="0" fontId="5" fillId="25" borderId="50" xfId="1" applyFont="1" applyFill="1" applyBorder="1" applyAlignment="1" applyProtection="1">
      <alignment horizontal="center" vertical="center" wrapText="1"/>
      <protection locked="0"/>
    </xf>
    <xf numFmtId="0" fontId="5" fillId="25" borderId="20" xfId="1" applyFont="1" applyFill="1" applyBorder="1" applyAlignment="1" applyProtection="1">
      <alignment horizontal="center" vertical="center" wrapText="1"/>
      <protection locked="0"/>
    </xf>
    <xf numFmtId="0" fontId="5" fillId="25" borderId="41" xfId="1" applyFont="1" applyFill="1" applyBorder="1" applyAlignment="1" applyProtection="1">
      <alignment horizontal="center" vertical="center" wrapText="1"/>
      <protection locked="0"/>
    </xf>
    <xf numFmtId="0" fontId="5" fillId="25" borderId="0" xfId="1" applyFont="1" applyFill="1" applyBorder="1" applyAlignment="1" applyProtection="1">
      <alignment horizontal="center" vertical="center" wrapText="1"/>
      <protection locked="0"/>
    </xf>
    <xf numFmtId="0" fontId="5" fillId="25" borderId="42" xfId="1" applyFont="1" applyFill="1" applyBorder="1" applyAlignment="1" applyProtection="1">
      <alignment horizontal="center" vertical="center" wrapText="1"/>
      <protection locked="0"/>
    </xf>
    <xf numFmtId="0" fontId="5" fillId="0" borderId="8" xfId="3" applyFont="1" applyFill="1" applyBorder="1" applyAlignment="1" applyProtection="1">
      <alignment horizontal="center" vertical="center" wrapText="1"/>
      <protection locked="0"/>
    </xf>
    <xf numFmtId="3" fontId="30" fillId="2" borderId="1" xfId="3" applyNumberFormat="1" applyFont="1" applyFill="1" applyBorder="1" applyAlignment="1" applyProtection="1">
      <alignment horizontal="center" vertical="center" wrapText="1"/>
    </xf>
    <xf numFmtId="0" fontId="0" fillId="0" borderId="3" xfId="0" applyBorder="1" applyAlignment="1">
      <alignment horizontal="center" vertical="center"/>
    </xf>
    <xf numFmtId="0" fontId="5" fillId="0" borderId="10" xfId="1" applyFont="1" applyBorder="1" applyAlignment="1">
      <alignment horizontal="center"/>
    </xf>
    <xf numFmtId="0" fontId="5" fillId="25" borderId="52" xfId="1" applyFont="1" applyFill="1" applyBorder="1" applyAlignment="1">
      <alignment horizontal="center" vertical="center" wrapText="1"/>
    </xf>
    <xf numFmtId="0" fontId="21" fillId="0" borderId="52" xfId="1" applyFont="1" applyBorder="1" applyAlignment="1" applyProtection="1">
      <alignment horizontal="center" vertical="center" wrapText="1"/>
      <protection locked="0"/>
    </xf>
    <xf numFmtId="0" fontId="21" fillId="0" borderId="57" xfId="1" applyFont="1" applyBorder="1" applyAlignment="1" applyProtection="1">
      <alignment horizontal="center" vertical="center" wrapText="1"/>
      <protection locked="0"/>
    </xf>
    <xf numFmtId="4" fontId="5" fillId="0" borderId="27"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0" fontId="5" fillId="0" borderId="27" xfId="3" applyFont="1" applyFill="1" applyBorder="1" applyAlignment="1" applyProtection="1">
      <alignment horizontal="center" vertical="center" wrapText="1"/>
      <protection locked="0"/>
    </xf>
    <xf numFmtId="0" fontId="5" fillId="0" borderId="28" xfId="3" applyFont="1" applyFill="1" applyBorder="1" applyAlignment="1" applyProtection="1">
      <alignment horizontal="center" vertical="center" wrapText="1"/>
      <protection locked="0"/>
    </xf>
    <xf numFmtId="3" fontId="5" fillId="2" borderId="27" xfId="3" applyNumberFormat="1" applyFont="1" applyFill="1" applyBorder="1" applyAlignment="1" applyProtection="1">
      <alignment horizontal="center" vertical="center" wrapText="1"/>
    </xf>
    <xf numFmtId="0" fontId="0" fillId="0" borderId="28" xfId="0" applyBorder="1" applyAlignment="1">
      <alignment horizontal="center" vertical="center"/>
    </xf>
    <xf numFmtId="0" fontId="42" fillId="2" borderId="1" xfId="1" applyFont="1" applyFill="1" applyBorder="1" applyAlignment="1" applyProtection="1">
      <alignment horizontal="center" vertical="center" wrapText="1"/>
    </xf>
    <xf numFmtId="0" fontId="30" fillId="2" borderId="48" xfId="1" applyFont="1" applyFill="1" applyBorder="1" applyAlignment="1" applyProtection="1">
      <alignment horizontal="center" vertical="center" wrapText="1"/>
    </xf>
    <xf numFmtId="0" fontId="30" fillId="2" borderId="8" xfId="1" applyFont="1" applyFill="1" applyBorder="1" applyAlignment="1" applyProtection="1">
      <alignment horizontal="center" vertical="center" wrapText="1"/>
    </xf>
    <xf numFmtId="0" fontId="43" fillId="0" borderId="4" xfId="1" applyFont="1" applyFill="1" applyBorder="1" applyAlignment="1" applyProtection="1">
      <alignment horizontal="center" vertical="center" wrapText="1"/>
    </xf>
    <xf numFmtId="0" fontId="43" fillId="0" borderId="17" xfId="1" applyFont="1" applyFill="1" applyBorder="1" applyAlignment="1" applyProtection="1">
      <alignment horizontal="center" vertical="center" wrapText="1"/>
    </xf>
    <xf numFmtId="0" fontId="2" fillId="0" borderId="4" xfId="1" applyFont="1" applyFill="1" applyBorder="1" applyAlignment="1" applyProtection="1">
      <alignment horizontal="center" vertical="center" wrapText="1"/>
    </xf>
    <xf numFmtId="0" fontId="40" fillId="0" borderId="4" xfId="1" applyFont="1" applyFill="1" applyBorder="1" applyAlignment="1" applyProtection="1">
      <alignment horizontal="center" vertical="center" wrapText="1"/>
    </xf>
    <xf numFmtId="0" fontId="32" fillId="0" borderId="4" xfId="9" applyFont="1" applyFill="1" applyBorder="1" applyAlignment="1">
      <alignment horizontal="center" vertical="center" wrapText="1"/>
    </xf>
    <xf numFmtId="0" fontId="32" fillId="0" borderId="17" xfId="9" applyFont="1" applyFill="1" applyBorder="1" applyAlignment="1">
      <alignment horizontal="center" vertical="center" wrapText="1"/>
    </xf>
    <xf numFmtId="0" fontId="5" fillId="25" borderId="4" xfId="1" applyFont="1" applyFill="1" applyBorder="1" applyAlignment="1">
      <alignment horizontal="left" vertical="center" wrapText="1"/>
    </xf>
    <xf numFmtId="0" fontId="21" fillId="2" borderId="4" xfId="1" applyFont="1" applyFill="1" applyBorder="1" applyAlignment="1" applyProtection="1">
      <alignment horizontal="center" vertical="center" wrapText="1"/>
      <protection locked="0"/>
    </xf>
    <xf numFmtId="0" fontId="21" fillId="2" borderId="17" xfId="1" applyFont="1" applyFill="1" applyBorder="1" applyAlignment="1" applyProtection="1">
      <alignment horizontal="center" vertical="center" wrapText="1"/>
      <protection locked="0"/>
    </xf>
    <xf numFmtId="0" fontId="2" fillId="2" borderId="4" xfId="1" applyFont="1" applyFill="1" applyBorder="1" applyAlignment="1" applyProtection="1">
      <alignment horizontal="center" vertical="center" wrapText="1"/>
      <protection locked="0"/>
    </xf>
    <xf numFmtId="0" fontId="2" fillId="2" borderId="17" xfId="1" applyFont="1" applyFill="1" applyBorder="1" applyAlignment="1" applyProtection="1">
      <alignment horizontal="center" vertical="center" wrapText="1"/>
      <protection locked="0"/>
    </xf>
    <xf numFmtId="0" fontId="21" fillId="0" borderId="4" xfId="1" applyFont="1" applyBorder="1" applyAlignment="1" applyProtection="1">
      <alignment horizontal="center" vertical="center" wrapText="1"/>
      <protection locked="0"/>
    </xf>
    <xf numFmtId="0" fontId="21" fillId="0" borderId="17" xfId="1" applyFont="1" applyBorder="1" applyAlignment="1" applyProtection="1">
      <alignment horizontal="center" vertical="center" wrapText="1"/>
      <protection locked="0"/>
    </xf>
    <xf numFmtId="0" fontId="5" fillId="25" borderId="22" xfId="1" applyFont="1" applyFill="1" applyBorder="1" applyAlignment="1">
      <alignment horizontal="left" vertical="center" wrapText="1"/>
    </xf>
    <xf numFmtId="0" fontId="21" fillId="0" borderId="22" xfId="1" applyFont="1" applyBorder="1" applyAlignment="1" applyProtection="1">
      <alignment horizontal="center" vertical="center" wrapText="1"/>
      <protection locked="0"/>
    </xf>
    <xf numFmtId="0" fontId="21" fillId="0" borderId="49" xfId="1" applyFont="1" applyBorder="1" applyAlignment="1" applyProtection="1">
      <alignment horizontal="center" vertical="center" wrapText="1"/>
      <protection locked="0"/>
    </xf>
    <xf numFmtId="0" fontId="5" fillId="25" borderId="13" xfId="1" applyFont="1" applyFill="1" applyBorder="1" applyAlignment="1">
      <alignment horizontal="left" vertical="center" wrapText="1"/>
    </xf>
    <xf numFmtId="0" fontId="21" fillId="0" borderId="13" xfId="1" applyFont="1" applyBorder="1" applyAlignment="1" applyProtection="1">
      <alignment horizontal="center" vertical="center" wrapText="1"/>
      <protection locked="0"/>
    </xf>
    <xf numFmtId="0" fontId="21" fillId="0" borderId="14" xfId="1" applyFont="1" applyBorder="1" applyAlignment="1" applyProtection="1">
      <alignment horizontal="center" vertical="center" wrapText="1"/>
      <protection locked="0"/>
    </xf>
    <xf numFmtId="0" fontId="5" fillId="24" borderId="36" xfId="1" applyFont="1" applyFill="1" applyBorder="1" applyAlignment="1">
      <alignment horizontal="center" vertical="center" wrapText="1"/>
    </xf>
    <xf numFmtId="0" fontId="5" fillId="24" borderId="59" xfId="1" applyFont="1" applyFill="1" applyBorder="1" applyAlignment="1">
      <alignment horizontal="center" vertical="center" wrapText="1"/>
    </xf>
    <xf numFmtId="0" fontId="5" fillId="25" borderId="61" xfId="1" applyFont="1" applyFill="1" applyBorder="1" applyAlignment="1">
      <alignment horizontal="center" vertical="center" wrapText="1"/>
    </xf>
    <xf numFmtId="0" fontId="5" fillId="25" borderId="62" xfId="1" applyFont="1" applyFill="1" applyBorder="1" applyAlignment="1">
      <alignment horizontal="center" vertical="center" wrapText="1"/>
    </xf>
    <xf numFmtId="0" fontId="5" fillId="25" borderId="35" xfId="1" applyFont="1" applyFill="1" applyBorder="1" applyAlignment="1">
      <alignment horizontal="center" vertical="center" wrapText="1"/>
    </xf>
    <xf numFmtId="0" fontId="5" fillId="25" borderId="38" xfId="1" applyFont="1" applyFill="1" applyBorder="1" applyAlignment="1">
      <alignment horizontal="center" vertical="center" wrapText="1"/>
    </xf>
    <xf numFmtId="0" fontId="5" fillId="2" borderId="61" xfId="1" applyFont="1" applyFill="1" applyBorder="1" applyAlignment="1" applyProtection="1">
      <alignment horizontal="left" vertical="center" wrapText="1"/>
      <protection locked="0"/>
    </xf>
    <xf numFmtId="0" fontId="40" fillId="2" borderId="32" xfId="1" applyFont="1" applyFill="1" applyBorder="1" applyAlignment="1" applyProtection="1">
      <alignment horizontal="left" vertical="center" wrapText="1"/>
      <protection locked="0"/>
    </xf>
    <xf numFmtId="0" fontId="40" fillId="2" borderId="63" xfId="1" applyFont="1" applyFill="1" applyBorder="1" applyAlignment="1" applyProtection="1">
      <alignment horizontal="left" vertical="center" wrapText="1"/>
      <protection locked="0"/>
    </xf>
    <xf numFmtId="0" fontId="40" fillId="2" borderId="35" xfId="1" applyFont="1" applyFill="1" applyBorder="1" applyAlignment="1" applyProtection="1">
      <alignment horizontal="left" vertical="center" wrapText="1"/>
      <protection locked="0"/>
    </xf>
    <xf numFmtId="0" fontId="40" fillId="2" borderId="43" xfId="1" applyFont="1" applyFill="1" applyBorder="1" applyAlignment="1" applyProtection="1">
      <alignment horizontal="left" vertical="center" wrapText="1"/>
      <protection locked="0"/>
    </xf>
    <xf numFmtId="0" fontId="40" fillId="2" borderId="60" xfId="1" applyFont="1" applyFill="1" applyBorder="1" applyAlignment="1" applyProtection="1">
      <alignment horizontal="left" vertical="center" wrapText="1"/>
      <protection locked="0"/>
    </xf>
    <xf numFmtId="0" fontId="5" fillId="24" borderId="34" xfId="1" applyFont="1" applyFill="1" applyBorder="1" applyAlignment="1">
      <alignment horizontal="center" vertical="center" wrapText="1"/>
    </xf>
    <xf numFmtId="0" fontId="5" fillId="25" borderId="51" xfId="1" applyFont="1" applyFill="1" applyBorder="1" applyAlignment="1">
      <alignment horizontal="center" vertical="center" wrapText="1"/>
    </xf>
    <xf numFmtId="0" fontId="5" fillId="25" borderId="16" xfId="1" applyFont="1" applyFill="1" applyBorder="1" applyAlignment="1">
      <alignment horizontal="center" vertical="center" wrapText="1"/>
    </xf>
    <xf numFmtId="0" fontId="5" fillId="0" borderId="51" xfId="1" applyFont="1" applyBorder="1" applyAlignment="1" applyProtection="1">
      <alignment horizontal="left" vertical="center" wrapText="1"/>
      <protection locked="0"/>
    </xf>
    <xf numFmtId="0" fontId="5" fillId="0" borderId="54" xfId="1" applyFont="1" applyBorder="1" applyAlignment="1" applyProtection="1">
      <alignment horizontal="left" vertical="center" wrapText="1"/>
      <protection locked="0"/>
    </xf>
    <xf numFmtId="0" fontId="5" fillId="0" borderId="58" xfId="1" applyFont="1" applyBorder="1" applyAlignment="1" applyProtection="1">
      <alignment horizontal="left" vertical="center" wrapText="1"/>
      <protection locked="0"/>
    </xf>
    <xf numFmtId="0" fontId="5" fillId="0" borderId="35" xfId="1" applyFont="1" applyBorder="1" applyAlignment="1" applyProtection="1">
      <alignment horizontal="left" vertical="center" wrapText="1"/>
      <protection locked="0"/>
    </xf>
    <xf numFmtId="0" fontId="5" fillId="0" borderId="43" xfId="1" applyFont="1" applyBorder="1" applyAlignment="1" applyProtection="1">
      <alignment horizontal="left" vertical="center" wrapText="1"/>
      <protection locked="0"/>
    </xf>
    <xf numFmtId="0" fontId="5" fillId="0" borderId="60" xfId="1" applyFont="1" applyBorder="1" applyAlignment="1" applyProtection="1">
      <alignment horizontal="left" vertical="center" wrapText="1"/>
      <protection locked="0"/>
    </xf>
    <xf numFmtId="0" fontId="5" fillId="25" borderId="51" xfId="1" applyFont="1" applyFill="1" applyBorder="1" applyAlignment="1">
      <alignment horizontal="left" vertical="center" wrapText="1"/>
    </xf>
    <xf numFmtId="0" fontId="5" fillId="25" borderId="16" xfId="1" applyFont="1" applyFill="1" applyBorder="1" applyAlignment="1">
      <alignment horizontal="left" vertical="center" wrapText="1"/>
    </xf>
    <xf numFmtId="0" fontId="5" fillId="25" borderId="35" xfId="1" applyFont="1" applyFill="1" applyBorder="1" applyAlignment="1">
      <alignment horizontal="left" vertical="center" wrapText="1"/>
    </xf>
    <xf numFmtId="0" fontId="5" fillId="25" borderId="38" xfId="1" applyFont="1" applyFill="1" applyBorder="1" applyAlignment="1">
      <alignment horizontal="left" vertical="center" wrapText="1"/>
    </xf>
    <xf numFmtId="0" fontId="5" fillId="0" borderId="51" xfId="1" applyFont="1" applyFill="1" applyBorder="1" applyAlignment="1" applyProtection="1">
      <alignment horizontal="left" vertical="center" wrapText="1"/>
      <protection locked="0"/>
    </xf>
    <xf numFmtId="0" fontId="40" fillId="0" borderId="54" xfId="1" applyFont="1" applyFill="1" applyBorder="1" applyAlignment="1" applyProtection="1">
      <alignment horizontal="left" vertical="center" wrapText="1"/>
      <protection locked="0"/>
    </xf>
    <xf numFmtId="0" fontId="40" fillId="0" borderId="58" xfId="1" applyFont="1" applyFill="1" applyBorder="1" applyAlignment="1" applyProtection="1">
      <alignment horizontal="left" vertical="center" wrapText="1"/>
      <protection locked="0"/>
    </xf>
    <xf numFmtId="0" fontId="40" fillId="0" borderId="35" xfId="1" applyFont="1" applyFill="1" applyBorder="1" applyAlignment="1" applyProtection="1">
      <alignment horizontal="left" vertical="center" wrapText="1"/>
      <protection locked="0"/>
    </xf>
    <xf numFmtId="0" fontId="40" fillId="0" borderId="43" xfId="1" applyFont="1" applyFill="1" applyBorder="1" applyAlignment="1" applyProtection="1">
      <alignment horizontal="left" vertical="center" wrapText="1"/>
      <protection locked="0"/>
    </xf>
    <xf numFmtId="0" fontId="40" fillId="0" borderId="60" xfId="1" applyFont="1" applyFill="1" applyBorder="1" applyAlignment="1" applyProtection="1">
      <alignment horizontal="left" vertical="center" wrapText="1"/>
      <protection locked="0"/>
    </xf>
    <xf numFmtId="0" fontId="5" fillId="25" borderId="1" xfId="1" applyFont="1" applyFill="1" applyBorder="1" applyAlignment="1">
      <alignment horizontal="left" vertical="center"/>
    </xf>
    <xf numFmtId="0" fontId="5" fillId="25" borderId="3" xfId="1" applyFont="1" applyFill="1" applyBorder="1" applyAlignment="1">
      <alignment horizontal="left" vertical="center"/>
    </xf>
    <xf numFmtId="0" fontId="5" fillId="2" borderId="4" xfId="1" applyFont="1" applyFill="1" applyBorder="1" applyAlignment="1" applyProtection="1">
      <alignment horizontal="left" vertical="center" wrapText="1"/>
      <protection locked="0"/>
    </xf>
    <xf numFmtId="0" fontId="5" fillId="2" borderId="17" xfId="1" applyFont="1" applyFill="1" applyBorder="1" applyAlignment="1" applyProtection="1">
      <alignment horizontal="left" vertical="center" wrapText="1"/>
      <protection locked="0"/>
    </xf>
    <xf numFmtId="0" fontId="2" fillId="0" borderId="22" xfId="1" applyFont="1" applyBorder="1" applyAlignment="1" applyProtection="1">
      <alignment horizontal="left" vertical="center" wrapText="1"/>
      <protection locked="0"/>
    </xf>
    <xf numFmtId="0" fontId="2" fillId="0" borderId="49" xfId="1" applyFont="1" applyBorder="1" applyAlignment="1" applyProtection="1">
      <alignment horizontal="left" vertical="center" wrapText="1"/>
      <protection locked="0"/>
    </xf>
    <xf numFmtId="0" fontId="5" fillId="0" borderId="27" xfId="1" applyFont="1" applyBorder="1" applyAlignment="1" applyProtection="1">
      <alignment horizontal="center" vertical="center" wrapText="1"/>
      <protection locked="0"/>
    </xf>
    <xf numFmtId="0" fontId="40" fillId="0" borderId="18" xfId="1" applyFont="1" applyBorder="1" applyAlignment="1" applyProtection="1">
      <alignment horizontal="center" vertical="center" wrapText="1"/>
      <protection locked="0"/>
    </xf>
    <xf numFmtId="0" fontId="40" fillId="0" borderId="19" xfId="1" applyFont="1" applyBorder="1" applyAlignment="1" applyProtection="1">
      <alignment horizontal="center" vertical="center" wrapText="1"/>
      <protection locked="0"/>
    </xf>
    <xf numFmtId="0" fontId="2" fillId="0" borderId="4" xfId="1" applyFont="1" applyBorder="1" applyAlignment="1" applyProtection="1">
      <alignment horizontal="left" vertical="center" wrapText="1"/>
      <protection locked="0"/>
    </xf>
    <xf numFmtId="0" fontId="40" fillId="0" borderId="4" xfId="1" applyFont="1" applyBorder="1" applyAlignment="1" applyProtection="1">
      <alignment horizontal="left" vertical="center" wrapText="1"/>
      <protection locked="0"/>
    </xf>
    <xf numFmtId="0" fontId="40" fillId="0" borderId="17" xfId="1" applyFont="1" applyBorder="1" applyAlignment="1" applyProtection="1">
      <alignment horizontal="left" vertical="center" wrapText="1"/>
      <protection locked="0"/>
    </xf>
    <xf numFmtId="0" fontId="5" fillId="0" borderId="23" xfId="1" applyFont="1" applyFill="1" applyBorder="1" applyAlignment="1">
      <alignment horizontal="center" vertical="center" wrapText="1"/>
    </xf>
    <xf numFmtId="0" fontId="40" fillId="0" borderId="25" xfId="1" applyFont="1" applyFill="1" applyBorder="1" applyAlignment="1">
      <alignment horizontal="center" vertical="center" wrapText="1"/>
    </xf>
    <xf numFmtId="0" fontId="40" fillId="0" borderId="26" xfId="1" applyFont="1" applyFill="1" applyBorder="1" applyAlignment="1">
      <alignment horizontal="center" vertical="center" wrapText="1"/>
    </xf>
    <xf numFmtId="0" fontId="5" fillId="0" borderId="1" xfId="1" applyFont="1" applyBorder="1" applyAlignment="1">
      <alignment horizontal="left" vertical="center" wrapText="1"/>
    </xf>
    <xf numFmtId="0" fontId="5" fillId="0" borderId="3" xfId="1" applyFont="1" applyBorder="1" applyAlignment="1">
      <alignment horizontal="left" vertical="center" wrapText="1"/>
    </xf>
    <xf numFmtId="0" fontId="5" fillId="0" borderId="1" xfId="1" applyFont="1" applyBorder="1" applyAlignment="1">
      <alignment horizontal="center" vertical="center" wrapText="1"/>
    </xf>
    <xf numFmtId="0" fontId="5" fillId="0" borderId="48" xfId="1" applyFont="1" applyBorder="1" applyAlignment="1">
      <alignment horizontal="center" vertical="center" wrapText="1"/>
    </xf>
    <xf numFmtId="0" fontId="5" fillId="0" borderId="3" xfId="1" applyFont="1" applyBorder="1" applyAlignment="1">
      <alignment horizontal="center" vertical="center" wrapText="1"/>
    </xf>
    <xf numFmtId="0" fontId="5" fillId="0" borderId="1" xfId="1" applyFont="1" applyFill="1" applyBorder="1" applyAlignment="1" applyProtection="1">
      <alignment horizontal="center" vertical="center" wrapText="1"/>
      <protection locked="0"/>
    </xf>
    <xf numFmtId="0" fontId="5" fillId="0" borderId="48" xfId="1" applyFont="1" applyFill="1" applyBorder="1" applyAlignment="1" applyProtection="1">
      <alignment horizontal="center" vertical="center" wrapText="1"/>
      <protection locked="0"/>
    </xf>
    <xf numFmtId="0" fontId="5" fillId="0" borderId="3" xfId="1" applyFont="1" applyFill="1" applyBorder="1" applyAlignment="1" applyProtection="1">
      <alignment horizontal="center" vertical="center" wrapText="1"/>
      <protection locked="0"/>
    </xf>
    <xf numFmtId="4" fontId="5" fillId="2" borderId="1" xfId="1" applyNumberFormat="1" applyFont="1" applyFill="1" applyBorder="1" applyAlignment="1" applyProtection="1">
      <alignment horizontal="center" vertical="center" wrapText="1"/>
      <protection locked="0"/>
    </xf>
    <xf numFmtId="4" fontId="5" fillId="2" borderId="8" xfId="1" applyNumberFormat="1" applyFont="1" applyFill="1" applyBorder="1" applyAlignment="1" applyProtection="1">
      <alignment horizontal="center" vertical="center" wrapText="1"/>
      <protection locked="0"/>
    </xf>
    <xf numFmtId="0" fontId="5" fillId="0" borderId="27" xfId="1" applyFont="1" applyBorder="1" applyAlignment="1">
      <alignment horizontal="left" vertical="center" wrapText="1"/>
    </xf>
    <xf numFmtId="0" fontId="5" fillId="0" borderId="28" xfId="1" applyFont="1" applyBorder="1" applyAlignment="1">
      <alignment horizontal="left" vertical="center" wrapText="1"/>
    </xf>
    <xf numFmtId="0" fontId="32" fillId="2" borderId="4" xfId="1" applyFont="1" applyFill="1" applyBorder="1" applyAlignment="1" applyProtection="1">
      <alignment horizontal="center" vertical="center" wrapText="1"/>
      <protection locked="0"/>
    </xf>
    <xf numFmtId="4" fontId="5" fillId="2" borderId="4" xfId="1" applyNumberFormat="1" applyFont="1" applyFill="1" applyBorder="1" applyAlignment="1" applyProtection="1">
      <alignment horizontal="center" vertical="center" wrapText="1"/>
      <protection locked="0"/>
    </xf>
    <xf numFmtId="4" fontId="5" fillId="2" borderId="17" xfId="1" applyNumberFormat="1" applyFont="1" applyFill="1" applyBorder="1" applyAlignment="1" applyProtection="1">
      <alignment horizontal="center" vertical="center" wrapText="1"/>
      <protection locked="0"/>
    </xf>
    <xf numFmtId="4" fontId="5" fillId="0" borderId="1" xfId="1" applyNumberFormat="1" applyFont="1" applyBorder="1" applyAlignment="1">
      <alignment horizontal="center" vertical="center"/>
    </xf>
    <xf numFmtId="4" fontId="5" fillId="0" borderId="3" xfId="1" applyNumberFormat="1" applyFont="1" applyBorder="1" applyAlignment="1">
      <alignment horizontal="center" vertical="center"/>
    </xf>
    <xf numFmtId="0" fontId="5" fillId="0" borderId="4" xfId="1" applyFont="1" applyBorder="1" applyAlignment="1">
      <alignment horizontal="left" vertical="center" wrapText="1"/>
    </xf>
    <xf numFmtId="0" fontId="40" fillId="0" borderId="48" xfId="1" applyFont="1" applyFill="1" applyBorder="1" applyAlignment="1" applyProtection="1">
      <alignment horizontal="center" vertical="center" wrapText="1"/>
      <protection locked="0"/>
    </xf>
    <xf numFmtId="0" fontId="40" fillId="0" borderId="3" xfId="1" applyFont="1" applyFill="1" applyBorder="1" applyAlignment="1" applyProtection="1">
      <alignment horizontal="center" vertical="center" wrapText="1"/>
      <protection locked="0"/>
    </xf>
    <xf numFmtId="0" fontId="5" fillId="0" borderId="33" xfId="1" applyFont="1" applyFill="1" applyBorder="1" applyAlignment="1">
      <alignment horizontal="center" vertical="center" wrapText="1"/>
    </xf>
    <xf numFmtId="4" fontId="44" fillId="0" borderId="1" xfId="3" applyNumberFormat="1" applyFont="1" applyFill="1" applyBorder="1" applyAlignment="1">
      <alignment horizontal="center" vertical="center" wrapText="1"/>
    </xf>
    <xf numFmtId="4" fontId="44" fillId="0" borderId="48" xfId="3" applyNumberFormat="1" applyFont="1" applyFill="1" applyBorder="1" applyAlignment="1">
      <alignment horizontal="center" vertical="center" wrapText="1"/>
    </xf>
    <xf numFmtId="4" fontId="44" fillId="0" borderId="3" xfId="3" applyNumberFormat="1" applyFont="1" applyFill="1" applyBorder="1" applyAlignment="1">
      <alignment horizontal="center" vertical="center" wrapText="1"/>
    </xf>
    <xf numFmtId="0" fontId="44" fillId="0" borderId="1" xfId="3" applyFont="1" applyFill="1" applyBorder="1" applyAlignment="1" applyProtection="1">
      <alignment horizontal="center" vertical="center" wrapText="1"/>
      <protection locked="0"/>
    </xf>
    <xf numFmtId="0" fontId="44" fillId="0" borderId="3" xfId="3" applyFont="1" applyFill="1" applyBorder="1" applyAlignment="1" applyProtection="1">
      <alignment horizontal="center" vertical="center" wrapText="1"/>
      <protection locked="0"/>
    </xf>
    <xf numFmtId="3" fontId="44" fillId="2" borderId="1" xfId="3" applyNumberFormat="1" applyFont="1" applyFill="1" applyBorder="1" applyAlignment="1" applyProtection="1">
      <alignment horizontal="center" vertical="center" wrapText="1"/>
    </xf>
    <xf numFmtId="3" fontId="44" fillId="0" borderId="1" xfId="3" applyNumberFormat="1" applyFont="1" applyFill="1" applyBorder="1" applyAlignment="1" applyProtection="1">
      <alignment horizontal="center" vertical="center" wrapText="1"/>
    </xf>
    <xf numFmtId="3" fontId="44" fillId="0" borderId="8" xfId="3" applyNumberFormat="1" applyFont="1" applyFill="1" applyBorder="1" applyAlignment="1" applyProtection="1">
      <alignment horizontal="center" vertical="center" wrapText="1"/>
    </xf>
    <xf numFmtId="0" fontId="44" fillId="0" borderId="8" xfId="3" applyFont="1" applyFill="1" applyBorder="1" applyAlignment="1" applyProtection="1">
      <alignment horizontal="center" vertical="center" wrapText="1"/>
      <protection locked="0"/>
    </xf>
    <xf numFmtId="4" fontId="44" fillId="2" borderId="1" xfId="3" applyNumberFormat="1" applyFont="1" applyFill="1" applyBorder="1" applyAlignment="1" applyProtection="1">
      <alignment horizontal="center" vertical="center" wrapText="1"/>
    </xf>
    <xf numFmtId="4" fontId="44" fillId="0" borderId="27" xfId="3" applyNumberFormat="1" applyFont="1" applyFill="1" applyBorder="1" applyAlignment="1">
      <alignment horizontal="center" vertical="center" wrapText="1"/>
    </xf>
    <xf numFmtId="4" fontId="44" fillId="0" borderId="18" xfId="3" applyNumberFormat="1" applyFont="1" applyFill="1" applyBorder="1" applyAlignment="1">
      <alignment horizontal="center" vertical="center" wrapText="1"/>
    </xf>
    <xf numFmtId="4" fontId="44" fillId="0" borderId="28" xfId="3" applyNumberFormat="1" applyFont="1" applyFill="1" applyBorder="1" applyAlignment="1">
      <alignment horizontal="center" vertical="center" wrapText="1"/>
    </xf>
    <xf numFmtId="0" fontId="44" fillId="0" borderId="27" xfId="3" applyFont="1" applyFill="1" applyBorder="1" applyAlignment="1" applyProtection="1">
      <alignment horizontal="center" vertical="center" wrapText="1"/>
      <protection locked="0"/>
    </xf>
    <xf numFmtId="0" fontId="44" fillId="0" borderId="28" xfId="3" applyFont="1" applyFill="1" applyBorder="1" applyAlignment="1" applyProtection="1">
      <alignment horizontal="center" vertical="center" wrapText="1"/>
      <protection locked="0"/>
    </xf>
    <xf numFmtId="3" fontId="44" fillId="2" borderId="27" xfId="3" applyNumberFormat="1" applyFont="1" applyFill="1" applyBorder="1" applyAlignment="1" applyProtection="1">
      <alignment horizontal="center" vertical="center" wrapText="1"/>
    </xf>
    <xf numFmtId="0" fontId="46" fillId="0" borderId="10" xfId="1" applyFont="1" applyBorder="1" applyAlignment="1">
      <alignment horizontal="center"/>
    </xf>
    <xf numFmtId="0" fontId="46" fillId="25" borderId="52" xfId="1" applyFont="1" applyFill="1" applyBorder="1" applyAlignment="1">
      <alignment horizontal="center" vertical="center" wrapText="1"/>
    </xf>
    <xf numFmtId="0" fontId="49" fillId="0" borderId="52" xfId="1" applyFont="1" applyBorder="1" applyAlignment="1" applyProtection="1">
      <alignment horizontal="center" vertical="center" wrapText="1"/>
      <protection locked="0"/>
    </xf>
    <xf numFmtId="0" fontId="49" fillId="0" borderId="57" xfId="1" applyFont="1" applyBorder="1" applyAlignment="1" applyProtection="1">
      <alignment horizontal="center" vertical="center" wrapText="1"/>
      <protection locked="0"/>
    </xf>
    <xf numFmtId="4" fontId="46" fillId="0" borderId="1" xfId="3" applyNumberFormat="1" applyFont="1" applyFill="1" applyBorder="1" applyAlignment="1">
      <alignment horizontal="center" vertical="center" wrapText="1"/>
    </xf>
    <xf numFmtId="4" fontId="46" fillId="0" borderId="48" xfId="3" applyNumberFormat="1" applyFont="1" applyFill="1" applyBorder="1" applyAlignment="1">
      <alignment horizontal="center" vertical="center" wrapText="1"/>
    </xf>
    <xf numFmtId="4" fontId="46" fillId="0" borderId="3" xfId="3" applyNumberFormat="1" applyFont="1" applyFill="1" applyBorder="1" applyAlignment="1">
      <alignment horizontal="center" vertical="center" wrapText="1"/>
    </xf>
    <xf numFmtId="0" fontId="46" fillId="0" borderId="1" xfId="3" applyFont="1" applyFill="1" applyBorder="1" applyAlignment="1" applyProtection="1">
      <alignment horizontal="center" vertical="center" wrapText="1"/>
      <protection locked="0"/>
    </xf>
    <xf numFmtId="0" fontId="46" fillId="0" borderId="3" xfId="3" applyFont="1" applyFill="1" applyBorder="1" applyAlignment="1" applyProtection="1">
      <alignment horizontal="center" vertical="center" wrapText="1"/>
      <protection locked="0"/>
    </xf>
    <xf numFmtId="3" fontId="46" fillId="2" borderId="1" xfId="3" applyNumberFormat="1" applyFont="1" applyFill="1" applyBorder="1" applyAlignment="1" applyProtection="1">
      <alignment horizontal="center" vertical="center" wrapText="1"/>
    </xf>
    <xf numFmtId="3" fontId="46" fillId="0" borderId="1" xfId="3" applyNumberFormat="1" applyFont="1" applyFill="1" applyBorder="1" applyAlignment="1" applyProtection="1">
      <alignment horizontal="center" vertical="center" wrapText="1"/>
    </xf>
    <xf numFmtId="3" fontId="46" fillId="0" borderId="8" xfId="3" applyNumberFormat="1" applyFont="1" applyFill="1" applyBorder="1" applyAlignment="1" applyProtection="1">
      <alignment horizontal="center" vertical="center" wrapText="1"/>
    </xf>
    <xf numFmtId="4" fontId="46" fillId="0" borderId="27" xfId="3" applyNumberFormat="1" applyFont="1" applyFill="1" applyBorder="1" applyAlignment="1">
      <alignment horizontal="center" vertical="center" wrapText="1"/>
    </xf>
    <xf numFmtId="4" fontId="46" fillId="0" borderId="18" xfId="3" applyNumberFormat="1" applyFont="1" applyFill="1" applyBorder="1" applyAlignment="1">
      <alignment horizontal="center" vertical="center" wrapText="1"/>
    </xf>
    <xf numFmtId="4" fontId="46" fillId="0" borderId="28" xfId="3" applyNumberFormat="1" applyFont="1" applyFill="1" applyBorder="1" applyAlignment="1">
      <alignment horizontal="center" vertical="center" wrapText="1"/>
    </xf>
    <xf numFmtId="0" fontId="46" fillId="0" borderId="27" xfId="3" applyFont="1" applyFill="1" applyBorder="1" applyAlignment="1" applyProtection="1">
      <alignment horizontal="center" vertical="center" wrapText="1"/>
      <protection locked="0"/>
    </xf>
    <xf numFmtId="0" fontId="46" fillId="0" borderId="28" xfId="3" applyFont="1" applyFill="1" applyBorder="1" applyAlignment="1" applyProtection="1">
      <alignment horizontal="center" vertical="center" wrapText="1"/>
      <protection locked="0"/>
    </xf>
    <xf numFmtId="3" fontId="46" fillId="2" borderId="27" xfId="3" applyNumberFormat="1" applyFont="1" applyFill="1" applyBorder="1" applyAlignment="1" applyProtection="1">
      <alignment horizontal="center" vertical="center" wrapText="1"/>
    </xf>
    <xf numFmtId="0" fontId="46" fillId="0" borderId="8" xfId="3" applyFont="1" applyFill="1" applyBorder="1" applyAlignment="1" applyProtection="1">
      <alignment horizontal="center" vertical="center" wrapText="1"/>
      <protection locked="0"/>
    </xf>
    <xf numFmtId="4" fontId="46" fillId="2" borderId="1" xfId="3" applyNumberFormat="1" applyFont="1" applyFill="1" applyBorder="1" applyAlignment="1" applyProtection="1">
      <alignment horizontal="center" vertical="center" wrapText="1"/>
    </xf>
    <xf numFmtId="0" fontId="46" fillId="0" borderId="10" xfId="1" applyFont="1" applyFill="1" applyBorder="1" applyAlignment="1">
      <alignment horizontal="center" vertical="center" wrapText="1"/>
    </xf>
    <xf numFmtId="0" fontId="46" fillId="24" borderId="12" xfId="1" applyFont="1" applyFill="1" applyBorder="1" applyAlignment="1">
      <alignment horizontal="center" vertical="center" wrapText="1"/>
    </xf>
    <xf numFmtId="0" fontId="46" fillId="24" borderId="15" xfId="1" applyFont="1" applyFill="1" applyBorder="1" applyAlignment="1">
      <alignment horizontal="center" vertical="center" wrapText="1"/>
    </xf>
    <xf numFmtId="0" fontId="46" fillId="25" borderId="13" xfId="1" applyFont="1" applyFill="1" applyBorder="1" applyAlignment="1">
      <alignment horizontal="center" wrapText="1"/>
    </xf>
    <xf numFmtId="0" fontId="46" fillId="25" borderId="14" xfId="1" applyFont="1" applyFill="1" applyBorder="1" applyAlignment="1">
      <alignment horizontal="center" wrapText="1"/>
    </xf>
    <xf numFmtId="0" fontId="46" fillId="25" borderId="51" xfId="1" applyFont="1" applyFill="1" applyBorder="1" applyAlignment="1" applyProtection="1">
      <alignment horizontal="center" vertical="center" wrapText="1"/>
      <protection locked="0"/>
    </xf>
    <xf numFmtId="0" fontId="46" fillId="25" borderId="54" xfId="1" applyFont="1" applyFill="1" applyBorder="1" applyAlignment="1" applyProtection="1">
      <alignment horizontal="center" vertical="center" wrapText="1"/>
      <protection locked="0"/>
    </xf>
    <xf numFmtId="0" fontId="46" fillId="25" borderId="16" xfId="1" applyFont="1" applyFill="1" applyBorder="1" applyAlignment="1" applyProtection="1">
      <alignment horizontal="center" vertical="center" wrapText="1"/>
      <protection locked="0"/>
    </xf>
    <xf numFmtId="0" fontId="46" fillId="25" borderId="1" xfId="1" applyFont="1" applyFill="1" applyBorder="1" applyAlignment="1" applyProtection="1">
      <alignment horizontal="center" vertical="center" wrapText="1"/>
      <protection locked="0"/>
    </xf>
    <xf numFmtId="0" fontId="46" fillId="25" borderId="3" xfId="1" applyFont="1" applyFill="1" applyBorder="1" applyAlignment="1" applyProtection="1">
      <alignment horizontal="center" vertical="center" wrapText="1"/>
      <protection locked="0"/>
    </xf>
    <xf numFmtId="0" fontId="46" fillId="25" borderId="50" xfId="1" applyFont="1" applyFill="1" applyBorder="1" applyAlignment="1" applyProtection="1">
      <alignment horizontal="center" vertical="center" wrapText="1"/>
      <protection locked="0"/>
    </xf>
    <xf numFmtId="0" fontId="46" fillId="25" borderId="20" xfId="1" applyFont="1" applyFill="1" applyBorder="1" applyAlignment="1" applyProtection="1">
      <alignment horizontal="center" vertical="center" wrapText="1"/>
      <protection locked="0"/>
    </xf>
    <xf numFmtId="0" fontId="46" fillId="25" borderId="41" xfId="1" applyFont="1" applyFill="1" applyBorder="1" applyAlignment="1" applyProtection="1">
      <alignment horizontal="center" vertical="center" wrapText="1"/>
      <protection locked="0"/>
    </xf>
    <xf numFmtId="0" fontId="46" fillId="25" borderId="0" xfId="1" applyFont="1" applyFill="1" applyBorder="1" applyAlignment="1" applyProtection="1">
      <alignment horizontal="center" vertical="center" wrapText="1"/>
      <protection locked="0"/>
    </xf>
    <xf numFmtId="0" fontId="46" fillId="25" borderId="42" xfId="1" applyFont="1" applyFill="1" applyBorder="1" applyAlignment="1" applyProtection="1">
      <alignment horizontal="center" vertical="center" wrapText="1"/>
      <protection locked="0"/>
    </xf>
    <xf numFmtId="0" fontId="46" fillId="25" borderId="1" xfId="135" applyFont="1" applyFill="1" applyBorder="1" applyAlignment="1" applyProtection="1">
      <alignment horizontal="center" vertical="center" wrapText="1"/>
      <protection locked="0"/>
    </xf>
    <xf numFmtId="0" fontId="46" fillId="25" borderId="4" xfId="1" applyFont="1" applyFill="1" applyBorder="1" applyAlignment="1">
      <alignment vertical="center" wrapText="1"/>
    </xf>
    <xf numFmtId="0" fontId="46" fillId="25" borderId="22" xfId="1" applyFont="1" applyFill="1" applyBorder="1" applyAlignment="1">
      <alignment vertical="center" wrapText="1"/>
    </xf>
    <xf numFmtId="0" fontId="46" fillId="0" borderId="54" xfId="1" applyFont="1" applyFill="1" applyBorder="1" applyAlignment="1">
      <alignment horizontal="center" vertical="center" wrapText="1"/>
    </xf>
    <xf numFmtId="0" fontId="46" fillId="25" borderId="13" xfId="1" applyFont="1" applyFill="1" applyBorder="1" applyAlignment="1">
      <alignment horizontal="center" vertical="center" wrapText="1"/>
    </xf>
    <xf numFmtId="0" fontId="46" fillId="25" borderId="14" xfId="1" applyFont="1" applyFill="1" applyBorder="1" applyAlignment="1">
      <alignment horizontal="center" vertical="center" wrapText="1"/>
    </xf>
    <xf numFmtId="0" fontId="46" fillId="25" borderId="4" xfId="1" applyFont="1" applyFill="1" applyBorder="1" applyAlignment="1" applyProtection="1">
      <alignment horizontal="center" vertical="center" wrapText="1"/>
      <protection locked="0"/>
    </xf>
    <xf numFmtId="0" fontId="46" fillId="25" borderId="48" xfId="1" applyFont="1" applyFill="1" applyBorder="1" applyAlignment="1" applyProtection="1">
      <alignment horizontal="center" vertical="center" wrapText="1"/>
      <protection locked="0"/>
    </xf>
    <xf numFmtId="0" fontId="46" fillId="25" borderId="8" xfId="1" applyFont="1" applyFill="1" applyBorder="1" applyAlignment="1" applyProtection="1">
      <alignment horizontal="center" vertical="center" wrapText="1"/>
      <protection locked="0"/>
    </xf>
    <xf numFmtId="0" fontId="46" fillId="0" borderId="4" xfId="1" applyFont="1" applyBorder="1" applyAlignment="1">
      <alignment horizontal="center" vertical="center" wrapText="1"/>
    </xf>
    <xf numFmtId="0" fontId="46" fillId="0" borderId="1" xfId="1" applyFont="1" applyFill="1" applyBorder="1" applyAlignment="1" applyProtection="1">
      <alignment horizontal="center" vertical="center" wrapText="1"/>
      <protection locked="0"/>
    </xf>
    <xf numFmtId="0" fontId="46" fillId="0" borderId="48" xfId="1" applyFont="1" applyFill="1" applyBorder="1" applyAlignment="1" applyProtection="1">
      <alignment horizontal="center" vertical="center" wrapText="1"/>
      <protection locked="0"/>
    </xf>
    <xf numFmtId="0" fontId="46" fillId="0" borderId="3" xfId="1" applyFont="1" applyFill="1" applyBorder="1" applyAlignment="1" applyProtection="1">
      <alignment horizontal="center" vertical="center" wrapText="1"/>
      <protection locked="0"/>
    </xf>
    <xf numFmtId="4" fontId="46" fillId="2" borderId="4" xfId="1" applyNumberFormat="1" applyFont="1" applyFill="1" applyBorder="1" applyAlignment="1" applyProtection="1">
      <alignment horizontal="center" vertical="center" wrapText="1"/>
      <protection locked="0"/>
    </xf>
    <xf numFmtId="4" fontId="46" fillId="2" borderId="17" xfId="1" applyNumberFormat="1" applyFont="1" applyFill="1" applyBorder="1" applyAlignment="1" applyProtection="1">
      <alignment horizontal="center" vertical="center" wrapText="1"/>
      <protection locked="0"/>
    </xf>
    <xf numFmtId="0" fontId="46" fillId="0" borderId="4" xfId="1" applyFont="1" applyBorder="1" applyAlignment="1">
      <alignment horizontal="center" vertical="center"/>
    </xf>
    <xf numFmtId="0" fontId="48" fillId="2" borderId="67" xfId="1" applyFont="1" applyFill="1" applyBorder="1" applyAlignment="1" applyProtection="1">
      <alignment horizontal="center" vertical="center" wrapText="1"/>
      <protection locked="0"/>
    </xf>
    <xf numFmtId="0" fontId="46" fillId="25" borderId="27" xfId="1" applyFont="1" applyFill="1" applyBorder="1" applyAlignment="1">
      <alignment horizontal="left" vertical="center" wrapText="1"/>
    </xf>
    <xf numFmtId="0" fontId="46" fillId="25" borderId="28" xfId="1" applyFont="1" applyFill="1" applyBorder="1" applyAlignment="1">
      <alignment horizontal="left" vertical="center" wrapText="1"/>
    </xf>
    <xf numFmtId="0" fontId="46" fillId="0" borderId="22" xfId="1" applyFont="1" applyBorder="1" applyAlignment="1" applyProtection="1">
      <alignment horizontal="center" vertical="center" wrapText="1"/>
      <protection locked="0"/>
    </xf>
    <xf numFmtId="0" fontId="46" fillId="0" borderId="49" xfId="1" applyFont="1" applyBorder="1" applyAlignment="1" applyProtection="1">
      <alignment horizontal="center" vertical="center" wrapText="1"/>
      <protection locked="0"/>
    </xf>
    <xf numFmtId="0" fontId="46" fillId="25" borderId="12" xfId="1" applyFont="1" applyFill="1" applyBorder="1" applyAlignment="1">
      <alignment horizontal="center" vertical="center" wrapText="1"/>
    </xf>
    <xf numFmtId="0" fontId="46" fillId="25" borderId="4" xfId="1" applyFont="1" applyFill="1" applyBorder="1" applyAlignment="1">
      <alignment horizontal="left" vertical="center" wrapText="1"/>
    </xf>
    <xf numFmtId="0" fontId="46" fillId="0" borderId="7" xfId="1" applyFont="1" applyBorder="1" applyAlignment="1" applyProtection="1">
      <alignment horizontal="left" vertical="top" wrapText="1"/>
      <protection locked="0"/>
    </xf>
    <xf numFmtId="0" fontId="46" fillId="0" borderId="66" xfId="1" applyFont="1" applyBorder="1" applyAlignment="1" applyProtection="1">
      <alignment horizontal="left" vertical="top" wrapText="1"/>
      <protection locked="0"/>
    </xf>
    <xf numFmtId="0" fontId="46" fillId="25" borderId="6" xfId="1" applyFont="1" applyFill="1" applyBorder="1" applyAlignment="1">
      <alignment vertical="center" wrapText="1"/>
    </xf>
    <xf numFmtId="0" fontId="46" fillId="25" borderId="6" xfId="1" applyFont="1" applyFill="1" applyBorder="1" applyAlignment="1">
      <alignment horizontal="center" vertical="center" wrapText="1"/>
    </xf>
    <xf numFmtId="0" fontId="46" fillId="2" borderId="6" xfId="1" quotePrefix="1" applyFont="1" applyFill="1" applyBorder="1" applyAlignment="1" applyProtection="1">
      <alignment horizontal="center" vertical="center" wrapText="1"/>
      <protection locked="0"/>
    </xf>
    <xf numFmtId="0" fontId="46" fillId="2" borderId="6" xfId="1" applyFont="1" applyFill="1" applyBorder="1" applyAlignment="1" applyProtection="1">
      <alignment horizontal="center" vertical="center" wrapText="1"/>
      <protection locked="0"/>
    </xf>
    <xf numFmtId="0" fontId="46" fillId="25" borderId="23" xfId="1" applyFont="1" applyFill="1" applyBorder="1" applyAlignment="1">
      <alignment horizontal="center" vertical="center" wrapText="1"/>
    </xf>
    <xf numFmtId="0" fontId="46" fillId="25" borderId="24" xfId="1" applyFont="1" applyFill="1" applyBorder="1" applyAlignment="1">
      <alignment horizontal="center" vertical="center" wrapText="1"/>
    </xf>
    <xf numFmtId="0" fontId="46" fillId="0" borderId="23" xfId="1" applyFont="1" applyFill="1" applyBorder="1" applyAlignment="1">
      <alignment horizontal="center" vertical="center" wrapText="1"/>
    </xf>
    <xf numFmtId="0" fontId="46" fillId="0" borderId="25" xfId="1" applyFont="1" applyFill="1" applyBorder="1" applyAlignment="1">
      <alignment horizontal="center" vertical="center" wrapText="1"/>
    </xf>
    <xf numFmtId="0" fontId="46" fillId="0" borderId="26" xfId="1" applyFont="1" applyFill="1" applyBorder="1" applyAlignment="1">
      <alignment horizontal="center" vertical="center" wrapText="1"/>
    </xf>
    <xf numFmtId="0" fontId="50" fillId="0" borderId="22" xfId="1" applyFont="1" applyBorder="1" applyAlignment="1" applyProtection="1">
      <alignment horizontal="left" vertical="center" wrapText="1"/>
      <protection locked="0"/>
    </xf>
    <xf numFmtId="0" fontId="50" fillId="0" borderId="49" xfId="1" applyFont="1" applyBorder="1" applyAlignment="1" applyProtection="1">
      <alignment horizontal="left" vertical="center" wrapText="1"/>
      <protection locked="0"/>
    </xf>
    <xf numFmtId="0" fontId="46" fillId="25" borderId="13" xfId="1" applyFont="1" applyFill="1" applyBorder="1" applyAlignment="1">
      <alignment vertical="center" wrapText="1"/>
    </xf>
    <xf numFmtId="0" fontId="46" fillId="0" borderId="64" xfId="1" applyFont="1" applyBorder="1" applyAlignment="1" applyProtection="1">
      <alignment horizontal="left" vertical="top" wrapText="1"/>
      <protection locked="0"/>
    </xf>
    <xf numFmtId="0" fontId="46" fillId="0" borderId="65" xfId="1" applyFont="1" applyBorder="1" applyAlignment="1" applyProtection="1">
      <alignment horizontal="left" vertical="top" wrapText="1"/>
      <protection locked="0"/>
    </xf>
    <xf numFmtId="0" fontId="46" fillId="24" borderId="4" xfId="1" applyFont="1" applyFill="1" applyBorder="1" applyAlignment="1">
      <alignment horizontal="center" vertical="center" wrapText="1"/>
    </xf>
    <xf numFmtId="0" fontId="46" fillId="0" borderId="41" xfId="1" quotePrefix="1" applyFont="1" applyBorder="1" applyAlignment="1" applyProtection="1">
      <alignment horizontal="left" vertical="top" wrapText="1"/>
      <protection locked="0"/>
    </xf>
    <xf numFmtId="0" fontId="46" fillId="0" borderId="0" xfId="1" applyFont="1" applyBorder="1" applyAlignment="1" applyProtection="1">
      <alignment horizontal="left" vertical="top" wrapText="1"/>
      <protection locked="0"/>
    </xf>
    <xf numFmtId="0" fontId="46" fillId="0" borderId="42" xfId="1" applyFont="1" applyBorder="1" applyAlignment="1" applyProtection="1">
      <alignment horizontal="left" vertical="top" wrapText="1"/>
      <protection locked="0"/>
    </xf>
    <xf numFmtId="0" fontId="46" fillId="0" borderId="0" xfId="1" quotePrefix="1" applyFont="1" applyBorder="1" applyAlignment="1" applyProtection="1">
      <alignment horizontal="left" vertical="top" wrapText="1"/>
      <protection locked="0"/>
    </xf>
    <xf numFmtId="0" fontId="46" fillId="0" borderId="42" xfId="1" quotePrefix="1" applyFont="1" applyBorder="1" applyAlignment="1" applyProtection="1">
      <alignment horizontal="left" vertical="top" wrapText="1"/>
      <protection locked="0"/>
    </xf>
    <xf numFmtId="0" fontId="46" fillId="24" borderId="34" xfId="1" applyFont="1" applyFill="1" applyBorder="1" applyAlignment="1">
      <alignment horizontal="center" vertical="center" wrapText="1"/>
    </xf>
    <xf numFmtId="0" fontId="46" fillId="24" borderId="59" xfId="1" applyFont="1" applyFill="1" applyBorder="1" applyAlignment="1">
      <alignment horizontal="center" vertical="center" wrapText="1"/>
    </xf>
    <xf numFmtId="0" fontId="46" fillId="0" borderId="0" xfId="1" applyFont="1" applyFill="1" applyBorder="1" applyAlignment="1" applyProtection="1">
      <alignment horizontal="left" vertical="top" wrapText="1"/>
      <protection locked="0"/>
    </xf>
    <xf numFmtId="0" fontId="46" fillId="0" borderId="42" xfId="1" applyFont="1" applyFill="1" applyBorder="1" applyAlignment="1" applyProtection="1">
      <alignment horizontal="left" vertical="top" wrapText="1"/>
      <protection locked="0"/>
    </xf>
    <xf numFmtId="0" fontId="46" fillId="25" borderId="1" xfId="1" applyFont="1" applyFill="1" applyBorder="1" applyAlignment="1">
      <alignment horizontal="left" vertical="center" wrapText="1"/>
    </xf>
    <xf numFmtId="0" fontId="46" fillId="25" borderId="3" xfId="1" applyFont="1" applyFill="1" applyBorder="1" applyAlignment="1">
      <alignment horizontal="left" vertical="center" wrapText="1"/>
    </xf>
    <xf numFmtId="0" fontId="46" fillId="0" borderId="4" xfId="1" applyFont="1" applyFill="1" applyBorder="1" applyAlignment="1" applyProtection="1">
      <alignment horizontal="left" vertical="center" wrapText="1"/>
      <protection locked="0"/>
    </xf>
    <xf numFmtId="0" fontId="49" fillId="2" borderId="4" xfId="1" applyFont="1" applyFill="1" applyBorder="1" applyAlignment="1" applyProtection="1">
      <alignment horizontal="center" vertical="center" wrapText="1"/>
      <protection locked="0"/>
    </xf>
    <xf numFmtId="0" fontId="49" fillId="2" borderId="17" xfId="1" applyFont="1" applyFill="1" applyBorder="1" applyAlignment="1" applyProtection="1">
      <alignment horizontal="center" vertical="center" wrapText="1"/>
      <protection locked="0"/>
    </xf>
    <xf numFmtId="0" fontId="50" fillId="0" borderId="1" xfId="1" applyFont="1" applyFill="1" applyBorder="1" applyAlignment="1" applyProtection="1">
      <alignment horizontal="center" vertical="center" wrapText="1"/>
      <protection locked="0"/>
    </xf>
    <xf numFmtId="0" fontId="0" fillId="0" borderId="48" xfId="0" applyBorder="1" applyAlignment="1">
      <alignment horizontal="center" vertical="center" wrapText="1"/>
    </xf>
    <xf numFmtId="0" fontId="49" fillId="0" borderId="4" xfId="1" applyFont="1" applyBorder="1" applyAlignment="1" applyProtection="1">
      <alignment horizontal="center" vertical="center" wrapText="1"/>
      <protection locked="0"/>
    </xf>
    <xf numFmtId="0" fontId="49" fillId="0" borderId="17" xfId="1" applyFont="1" applyBorder="1" applyAlignment="1" applyProtection="1">
      <alignment horizontal="center" vertical="center" wrapText="1"/>
      <protection locked="0"/>
    </xf>
    <xf numFmtId="0" fontId="46" fillId="25" borderId="22" xfId="1" applyFont="1" applyFill="1" applyBorder="1" applyAlignment="1">
      <alignment horizontal="left" vertical="center" wrapText="1"/>
    </xf>
    <xf numFmtId="0" fontId="49" fillId="0" borderId="22" xfId="1" applyFont="1" applyBorder="1" applyAlignment="1" applyProtection="1">
      <alignment horizontal="center" vertical="center" wrapText="1"/>
      <protection locked="0"/>
    </xf>
    <xf numFmtId="0" fontId="49" fillId="0" borderId="49" xfId="1" applyFont="1" applyBorder="1" applyAlignment="1" applyProtection="1">
      <alignment horizontal="center" vertical="center" wrapText="1"/>
      <protection locked="0"/>
    </xf>
    <xf numFmtId="0" fontId="46" fillId="25" borderId="13" xfId="1" applyFont="1" applyFill="1" applyBorder="1" applyAlignment="1">
      <alignment horizontal="left" vertical="center" wrapText="1"/>
    </xf>
    <xf numFmtId="0" fontId="49" fillId="0" borderId="13" xfId="1" applyFont="1" applyBorder="1" applyAlignment="1" applyProtection="1">
      <alignment horizontal="center" vertical="center" wrapText="1"/>
      <protection locked="0"/>
    </xf>
    <xf numFmtId="0" fontId="49" fillId="0" borderId="14" xfId="1" applyFont="1" applyBorder="1" applyAlignment="1" applyProtection="1">
      <alignment horizontal="center" vertical="center" wrapText="1"/>
      <protection locked="0"/>
    </xf>
    <xf numFmtId="0" fontId="46" fillId="25" borderId="4" xfId="1" applyFont="1" applyFill="1" applyBorder="1" applyAlignment="1" applyProtection="1">
      <alignment horizontal="center" vertical="center" wrapText="1"/>
    </xf>
    <xf numFmtId="0" fontId="46" fillId="0" borderId="30" xfId="1" applyFont="1" applyBorder="1" applyAlignment="1">
      <alignment horizontal="center"/>
    </xf>
    <xf numFmtId="0" fontId="46" fillId="0" borderId="52" xfId="1" applyFont="1" applyBorder="1" applyAlignment="1">
      <alignment horizontal="center"/>
    </xf>
    <xf numFmtId="0" fontId="46" fillId="0" borderId="29" xfId="1" applyFont="1" applyBorder="1" applyAlignment="1">
      <alignment horizontal="center"/>
    </xf>
    <xf numFmtId="0" fontId="45" fillId="24" borderId="12" xfId="1" applyFont="1" applyFill="1" applyBorder="1" applyAlignment="1" applyProtection="1">
      <alignment horizontal="center" vertical="center" wrapText="1"/>
    </xf>
    <xf numFmtId="0" fontId="45" fillId="24" borderId="13" xfId="1" applyFont="1" applyFill="1" applyBorder="1" applyAlignment="1" applyProtection="1">
      <alignment horizontal="center" vertical="center" wrapText="1"/>
    </xf>
    <xf numFmtId="0" fontId="45" fillId="24" borderId="14" xfId="1" applyFont="1" applyFill="1" applyBorder="1" applyAlignment="1" applyProtection="1">
      <alignment horizontal="center" vertical="center" wrapText="1"/>
    </xf>
    <xf numFmtId="0" fontId="46" fillId="24" borderId="15" xfId="1" applyFont="1" applyFill="1" applyBorder="1" applyAlignment="1" applyProtection="1">
      <alignment horizontal="center" vertical="center" wrapText="1"/>
    </xf>
    <xf numFmtId="0" fontId="30" fillId="0" borderId="4" xfId="1" applyFont="1" applyFill="1" applyBorder="1" applyAlignment="1" applyProtection="1">
      <alignment horizontal="center" vertical="center" wrapText="1"/>
    </xf>
    <xf numFmtId="0" fontId="30" fillId="0" borderId="17" xfId="1" applyFont="1" applyFill="1" applyBorder="1" applyAlignment="1" applyProtection="1">
      <alignment horizontal="center" vertical="center" wrapText="1"/>
    </xf>
    <xf numFmtId="0" fontId="46" fillId="0" borderId="4" xfId="1" applyFont="1" applyFill="1" applyBorder="1" applyAlignment="1" applyProtection="1">
      <alignment horizontal="center" vertical="center" wrapText="1"/>
    </xf>
    <xf numFmtId="0" fontId="47" fillId="0" borderId="4" xfId="1" applyFont="1" applyFill="1" applyBorder="1" applyAlignment="1" applyProtection="1">
      <alignment horizontal="center" vertical="center" wrapText="1"/>
    </xf>
    <xf numFmtId="0" fontId="46" fillId="0" borderId="1" xfId="1" applyFont="1" applyFill="1" applyBorder="1" applyAlignment="1" applyProtection="1">
      <alignment horizontal="center" vertical="center" wrapText="1"/>
    </xf>
    <xf numFmtId="0" fontId="47" fillId="0" borderId="48" xfId="1" applyFont="1" applyFill="1" applyBorder="1" applyAlignment="1" applyProtection="1">
      <alignment horizontal="center" vertical="center" wrapText="1"/>
    </xf>
    <xf numFmtId="0" fontId="47" fillId="0" borderId="8" xfId="1" applyFont="1" applyFill="1" applyBorder="1" applyAlignment="1" applyProtection="1">
      <alignment horizontal="center" vertical="center" wrapText="1"/>
    </xf>
    <xf numFmtId="0" fontId="46" fillId="2" borderId="4" xfId="1" applyFont="1" applyFill="1" applyBorder="1" applyAlignment="1" applyProtection="1">
      <alignment horizontal="center" vertical="center" wrapText="1"/>
    </xf>
    <xf numFmtId="0" fontId="46" fillId="2" borderId="17" xfId="1" applyFont="1" applyFill="1" applyBorder="1" applyAlignment="1" applyProtection="1">
      <alignment horizontal="center" vertical="center" wrapText="1"/>
    </xf>
    <xf numFmtId="0" fontId="46" fillId="0" borderId="48" xfId="1" applyFont="1" applyFill="1" applyBorder="1" applyAlignment="1" applyProtection="1">
      <alignment horizontal="center" vertical="center" wrapText="1"/>
    </xf>
    <xf numFmtId="0" fontId="46" fillId="0" borderId="8" xfId="1" applyFont="1" applyFill="1" applyBorder="1" applyAlignment="1" applyProtection="1">
      <alignment horizontal="center" vertical="center" wrapText="1"/>
    </xf>
    <xf numFmtId="0" fontId="45" fillId="23" borderId="12" xfId="1" applyFont="1" applyFill="1" applyBorder="1" applyAlignment="1">
      <alignment horizontal="center" vertical="center" wrapText="1"/>
    </xf>
    <xf numFmtId="0" fontId="45" fillId="23" borderId="13" xfId="1" applyFont="1" applyFill="1" applyBorder="1" applyAlignment="1">
      <alignment horizontal="center" vertical="center" wrapText="1"/>
    </xf>
    <xf numFmtId="0" fontId="45" fillId="23" borderId="14" xfId="1" applyFont="1" applyFill="1" applyBorder="1" applyAlignment="1">
      <alignment horizontal="center" vertical="center" wrapText="1"/>
    </xf>
    <xf numFmtId="0" fontId="46" fillId="25" borderId="18" xfId="1" applyFont="1" applyFill="1" applyBorder="1" applyAlignment="1" applyProtection="1">
      <alignment horizontal="center" vertical="center" wrapText="1"/>
    </xf>
    <xf numFmtId="0" fontId="46" fillId="25" borderId="28" xfId="1" applyFont="1" applyFill="1" applyBorder="1" applyAlignment="1" applyProtection="1">
      <alignment horizontal="center" vertical="center" wrapText="1"/>
    </xf>
    <xf numFmtId="0" fontId="45" fillId="0" borderId="22" xfId="1" applyFont="1" applyBorder="1" applyAlignment="1">
      <alignment horizontal="center" vertical="center" wrapText="1"/>
    </xf>
    <xf numFmtId="0" fontId="45" fillId="0" borderId="22" xfId="1" applyFont="1" applyBorder="1" applyAlignment="1">
      <alignment horizontal="center" vertical="center"/>
    </xf>
    <xf numFmtId="0" fontId="45" fillId="0" borderId="49" xfId="1" applyFont="1" applyBorder="1" applyAlignment="1">
      <alignment horizontal="center" vertical="center"/>
    </xf>
    <xf numFmtId="0" fontId="46" fillId="24" borderId="13" xfId="1" applyFont="1" applyFill="1" applyBorder="1" applyAlignment="1"/>
    <xf numFmtId="0" fontId="46" fillId="24" borderId="14" xfId="1" applyFont="1" applyFill="1" applyBorder="1" applyAlignment="1"/>
    <xf numFmtId="0" fontId="5" fillId="0" borderId="1" xfId="1" applyFont="1" applyFill="1" applyBorder="1" applyAlignment="1" applyProtection="1">
      <alignment vertical="center" wrapText="1"/>
      <protection locked="0"/>
    </xf>
    <xf numFmtId="0" fontId="5" fillId="0" borderId="48" xfId="1" applyFont="1" applyFill="1" applyBorder="1" applyAlignment="1" applyProtection="1">
      <alignment vertical="center" wrapText="1"/>
      <protection locked="0"/>
    </xf>
    <xf numFmtId="0" fontId="5" fillId="0" borderId="3" xfId="1" applyFont="1" applyFill="1" applyBorder="1" applyAlignment="1" applyProtection="1">
      <alignment vertical="center" wrapText="1"/>
      <protection locked="0"/>
    </xf>
    <xf numFmtId="0" fontId="5" fillId="0" borderId="4" xfId="1" applyFont="1" applyBorder="1" applyAlignment="1">
      <alignment horizontal="center" vertical="center"/>
    </xf>
    <xf numFmtId="0" fontId="32" fillId="2" borderId="67" xfId="1" applyFont="1" applyFill="1" applyBorder="1" applyAlignment="1" applyProtection="1">
      <alignment vertical="center" wrapText="1"/>
      <protection locked="0"/>
    </xf>
    <xf numFmtId="0" fontId="5" fillId="25" borderId="27" xfId="1" applyFont="1" applyFill="1" applyBorder="1" applyAlignment="1">
      <alignment horizontal="left" vertical="center" wrapText="1"/>
    </xf>
    <xf numFmtId="0" fontId="5" fillId="25" borderId="28" xfId="1" applyFont="1" applyFill="1" applyBorder="1" applyAlignment="1">
      <alignment horizontal="left" vertical="center" wrapText="1"/>
    </xf>
    <xf numFmtId="0" fontId="5" fillId="2" borderId="6" xfId="1" applyFont="1" applyFill="1" applyBorder="1" applyAlignment="1" applyProtection="1">
      <alignment horizontal="center" vertical="center" wrapText="1"/>
      <protection locked="0"/>
    </xf>
    <xf numFmtId="0" fontId="5" fillId="0" borderId="25" xfId="1" applyFont="1" applyFill="1" applyBorder="1" applyAlignment="1">
      <alignment horizontal="center" vertical="center" wrapText="1"/>
    </xf>
    <xf numFmtId="0" fontId="5" fillId="0" borderId="26" xfId="1" applyFont="1" applyFill="1" applyBorder="1" applyAlignment="1">
      <alignment horizontal="center" vertical="center" wrapText="1"/>
    </xf>
    <xf numFmtId="0" fontId="5" fillId="25" borderId="13" xfId="1" applyFont="1" applyFill="1" applyBorder="1" applyAlignment="1">
      <alignment vertical="center" wrapText="1"/>
    </xf>
    <xf numFmtId="0" fontId="5" fillId="0" borderId="23" xfId="1" applyFont="1" applyBorder="1" applyAlignment="1" applyProtection="1">
      <alignment horizontal="left" vertical="center" wrapText="1"/>
      <protection locked="0"/>
    </xf>
    <xf numFmtId="0" fontId="5" fillId="0" borderId="25" xfId="1" applyFont="1" applyBorder="1" applyAlignment="1" applyProtection="1">
      <alignment horizontal="left" vertical="center" wrapText="1"/>
      <protection locked="0"/>
    </xf>
    <xf numFmtId="0" fontId="5" fillId="0" borderId="26" xfId="1" applyFont="1" applyBorder="1" applyAlignment="1" applyProtection="1">
      <alignment horizontal="left" vertical="center" wrapText="1"/>
      <protection locked="0"/>
    </xf>
    <xf numFmtId="0" fontId="5" fillId="0" borderId="1" xfId="1" applyFont="1" applyBorder="1" applyAlignment="1" applyProtection="1">
      <alignment horizontal="left" vertical="center" wrapText="1"/>
      <protection locked="0"/>
    </xf>
    <xf numFmtId="0" fontId="5" fillId="0" borderId="48" xfId="1" applyFont="1" applyBorder="1" applyAlignment="1" applyProtection="1">
      <alignment horizontal="left" vertical="center" wrapText="1"/>
      <protection locked="0"/>
    </xf>
    <xf numFmtId="0" fontId="5" fillId="0" borderId="8" xfId="1" applyFont="1" applyBorder="1" applyAlignment="1" applyProtection="1">
      <alignment horizontal="left" vertical="center" wrapText="1"/>
      <protection locked="0"/>
    </xf>
    <xf numFmtId="0" fontId="5" fillId="0" borderId="1" xfId="1" applyFont="1" applyFill="1" applyBorder="1" applyAlignment="1" applyProtection="1">
      <alignment horizontal="left" vertical="center" wrapText="1"/>
      <protection locked="0"/>
    </xf>
    <xf numFmtId="0" fontId="5" fillId="0" borderId="48" xfId="1" applyFont="1" applyFill="1" applyBorder="1" applyAlignment="1" applyProtection="1">
      <alignment horizontal="left" vertical="center" wrapText="1"/>
      <protection locked="0"/>
    </xf>
    <xf numFmtId="0" fontId="5" fillId="0" borderId="8" xfId="1" applyFont="1" applyFill="1" applyBorder="1" applyAlignment="1" applyProtection="1">
      <alignment horizontal="left" vertical="center" wrapText="1"/>
      <protection locked="0"/>
    </xf>
    <xf numFmtId="0" fontId="5" fillId="25" borderId="1" xfId="1" applyFont="1" applyFill="1" applyBorder="1" applyAlignment="1">
      <alignment horizontal="left" vertical="center" wrapText="1"/>
    </xf>
    <xf numFmtId="0" fontId="5" fillId="25" borderId="3" xfId="1" applyFont="1" applyFill="1" applyBorder="1" applyAlignment="1">
      <alignment horizontal="left" vertical="center" wrapText="1"/>
    </xf>
    <xf numFmtId="0" fontId="5" fillId="2" borderId="1" xfId="1" applyFont="1" applyFill="1" applyBorder="1" applyAlignment="1" applyProtection="1">
      <alignment horizontal="left" vertical="top" wrapText="1"/>
      <protection locked="0"/>
    </xf>
    <xf numFmtId="0" fontId="5" fillId="2" borderId="48" xfId="1" applyFont="1" applyFill="1" applyBorder="1" applyAlignment="1" applyProtection="1">
      <alignment horizontal="left" vertical="top" wrapText="1"/>
      <protection locked="0"/>
    </xf>
    <xf numFmtId="0" fontId="5" fillId="2" borderId="8" xfId="1" applyFont="1" applyFill="1" applyBorder="1" applyAlignment="1" applyProtection="1">
      <alignment horizontal="left" vertical="top" wrapText="1"/>
      <protection locked="0"/>
    </xf>
    <xf numFmtId="0" fontId="5" fillId="0" borderId="22" xfId="1" applyFont="1" applyBorder="1" applyAlignment="1" applyProtection="1">
      <alignment horizontal="left" vertical="center" wrapText="1"/>
      <protection locked="0"/>
    </xf>
    <xf numFmtId="0" fontId="5" fillId="0" borderId="49" xfId="1" applyFont="1" applyBorder="1" applyAlignment="1" applyProtection="1">
      <alignment horizontal="left" vertical="center" wrapText="1"/>
      <protection locked="0"/>
    </xf>
    <xf numFmtId="0" fontId="5" fillId="2" borderId="4" xfId="1" applyFont="1" applyFill="1" applyBorder="1" applyAlignment="1" applyProtection="1">
      <alignment horizontal="center" vertical="center" wrapText="1"/>
      <protection locked="0"/>
    </xf>
    <xf numFmtId="0" fontId="5" fillId="2" borderId="17" xfId="1" applyFont="1" applyFill="1" applyBorder="1" applyAlignment="1" applyProtection="1">
      <alignment horizontal="center" vertical="center" wrapText="1"/>
      <protection locked="0"/>
    </xf>
    <xf numFmtId="0" fontId="30" fillId="0" borderId="27" xfId="1" applyFont="1" applyBorder="1" applyAlignment="1">
      <alignment horizontal="center" vertical="center" wrapText="1"/>
    </xf>
    <xf numFmtId="0" fontId="11" fillId="0" borderId="18" xfId="0" applyFont="1" applyBorder="1" applyAlignment="1">
      <alignment horizontal="center" vertical="center"/>
    </xf>
    <xf numFmtId="0" fontId="11" fillId="0" borderId="19" xfId="0" applyFont="1" applyBorder="1" applyAlignment="1">
      <alignment horizontal="center" vertical="center"/>
    </xf>
    <xf numFmtId="0" fontId="30" fillId="2" borderId="1" xfId="1" applyFont="1" applyFill="1" applyBorder="1" applyAlignment="1" applyProtection="1">
      <alignment horizontal="center" wrapText="1"/>
    </xf>
    <xf numFmtId="0" fontId="30" fillId="2" borderId="48" xfId="1" applyFont="1" applyFill="1" applyBorder="1" applyAlignment="1" applyProtection="1">
      <alignment horizontal="center" wrapText="1"/>
    </xf>
    <xf numFmtId="0" fontId="30" fillId="2" borderId="8" xfId="1" applyFont="1" applyFill="1" applyBorder="1" applyAlignment="1" applyProtection="1">
      <alignment horizontal="center" wrapText="1"/>
    </xf>
    <xf numFmtId="49" fontId="5" fillId="0" borderId="1" xfId="1" applyNumberFormat="1" applyFont="1" applyFill="1" applyBorder="1" applyAlignment="1" applyProtection="1">
      <alignment horizontal="center" vertical="center" wrapText="1"/>
    </xf>
    <xf numFmtId="49" fontId="5" fillId="0" borderId="48" xfId="1" applyNumberFormat="1" applyFont="1" applyFill="1" applyBorder="1" applyAlignment="1" applyProtection="1">
      <alignment horizontal="center" vertical="center" wrapText="1"/>
    </xf>
    <xf numFmtId="49" fontId="5" fillId="0" borderId="8" xfId="1" applyNumberFormat="1" applyFont="1" applyFill="1" applyBorder="1" applyAlignment="1" applyProtection="1">
      <alignment horizontal="center" vertical="center" wrapText="1"/>
    </xf>
    <xf numFmtId="0" fontId="32" fillId="0" borderId="72" xfId="96" applyFont="1" applyBorder="1" applyAlignment="1">
      <alignment horizontal="center"/>
    </xf>
    <xf numFmtId="0" fontId="32" fillId="31" borderId="96" xfId="96" applyFont="1" applyFill="1" applyBorder="1" applyAlignment="1">
      <alignment horizontal="center" vertical="center" wrapText="1"/>
    </xf>
    <xf numFmtId="0" fontId="54" fillId="0" borderId="97" xfId="96" applyFont="1" applyBorder="1" applyAlignment="1" applyProtection="1">
      <alignment horizontal="center" vertical="center" wrapText="1"/>
      <protection locked="0"/>
    </xf>
    <xf numFmtId="4" fontId="33" fillId="0" borderId="74" xfId="101" applyNumberFormat="1" applyFont="1" applyFill="1" applyBorder="1" applyAlignment="1">
      <alignment horizontal="center" vertical="center" wrapText="1"/>
    </xf>
    <xf numFmtId="0" fontId="33" fillId="0" borderId="74" xfId="101" applyFont="1" applyFill="1" applyBorder="1" applyAlignment="1" applyProtection="1">
      <alignment horizontal="center" vertical="center" wrapText="1"/>
      <protection locked="0"/>
    </xf>
    <xf numFmtId="3" fontId="33" fillId="26" borderId="91" xfId="101" applyNumberFormat="1" applyFont="1" applyFill="1" applyBorder="1" applyAlignment="1" applyProtection="1">
      <alignment horizontal="center" vertical="center" wrapText="1"/>
    </xf>
    <xf numFmtId="0" fontId="0" fillId="0" borderId="92" xfId="0" applyBorder="1" applyAlignment="1">
      <alignment horizontal="center" vertical="center"/>
    </xf>
    <xf numFmtId="3" fontId="33" fillId="0" borderId="75" xfId="101" applyNumberFormat="1" applyFont="1" applyFill="1" applyBorder="1" applyAlignment="1" applyProtection="1">
      <alignment horizontal="center" vertical="center" wrapText="1"/>
    </xf>
    <xf numFmtId="4" fontId="33" fillId="0" borderId="76" xfId="101" applyNumberFormat="1" applyFont="1" applyFill="1" applyBorder="1" applyAlignment="1">
      <alignment horizontal="center" vertical="center" wrapText="1"/>
    </xf>
    <xf numFmtId="0" fontId="33" fillId="0" borderId="76" xfId="101" applyFont="1" applyFill="1" applyBorder="1" applyAlignment="1" applyProtection="1">
      <alignment horizontal="center" vertical="center" wrapText="1"/>
      <protection locked="0"/>
    </xf>
    <xf numFmtId="3" fontId="33" fillId="26" borderId="94" xfId="101" applyNumberFormat="1" applyFont="1" applyFill="1" applyBorder="1" applyAlignment="1" applyProtection="1">
      <alignment horizontal="center" vertical="center" wrapText="1"/>
    </xf>
    <xf numFmtId="0" fontId="0" fillId="0" borderId="70" xfId="0" applyBorder="1" applyAlignment="1">
      <alignment horizontal="center" vertical="center"/>
    </xf>
    <xf numFmtId="0" fontId="0" fillId="0" borderId="92" xfId="0" applyBorder="1" applyAlignment="1">
      <alignment horizontal="center" vertical="center" wrapText="1"/>
    </xf>
    <xf numFmtId="0" fontId="33" fillId="0" borderId="75" xfId="101" applyFont="1" applyFill="1" applyBorder="1" applyAlignment="1" applyProtection="1">
      <alignment horizontal="center" vertical="center" wrapText="1"/>
      <protection locked="0"/>
    </xf>
    <xf numFmtId="4" fontId="33" fillId="26" borderId="91" xfId="101" applyNumberFormat="1" applyFont="1" applyFill="1" applyBorder="1" applyAlignment="1" applyProtection="1">
      <alignment horizontal="center" vertical="center" wrapText="1"/>
    </xf>
    <xf numFmtId="0" fontId="32" fillId="31" borderId="91" xfId="115" applyFont="1" applyFill="1" applyBorder="1" applyAlignment="1" applyProtection="1">
      <alignment horizontal="center" vertical="center" wrapText="1"/>
      <protection locked="0"/>
    </xf>
    <xf numFmtId="0" fontId="0" fillId="25" borderId="92" xfId="0" applyFill="1" applyBorder="1" applyAlignment="1">
      <alignment horizontal="center" vertical="center" wrapText="1"/>
    </xf>
    <xf numFmtId="3" fontId="33" fillId="0" borderId="91" xfId="101" applyNumberFormat="1" applyFont="1" applyFill="1" applyBorder="1" applyAlignment="1" applyProtection="1">
      <alignment horizontal="center" vertical="center" wrapText="1"/>
    </xf>
    <xf numFmtId="4" fontId="32" fillId="26" borderId="75" xfId="96" applyNumberFormat="1" applyFont="1" applyFill="1" applyBorder="1" applyAlignment="1" applyProtection="1">
      <alignment horizontal="center" vertical="center" wrapText="1"/>
      <protection locked="0"/>
    </xf>
    <xf numFmtId="0" fontId="32" fillId="0" borderId="72" xfId="96" applyFont="1" applyFill="1" applyBorder="1" applyAlignment="1">
      <alignment horizontal="center" vertical="center" wrapText="1"/>
    </xf>
    <xf numFmtId="0" fontId="32" fillId="27" borderId="77" xfId="96" applyFont="1" applyFill="1" applyBorder="1" applyAlignment="1">
      <alignment horizontal="center" vertical="center" wrapText="1"/>
    </xf>
    <xf numFmtId="0" fontId="32" fillId="31" borderId="79" xfId="96" applyFont="1" applyFill="1" applyBorder="1" applyAlignment="1">
      <alignment horizontal="center" wrapText="1"/>
    </xf>
    <xf numFmtId="0" fontId="32" fillId="31" borderId="80" xfId="96" applyFont="1" applyFill="1" applyBorder="1" applyAlignment="1" applyProtection="1">
      <alignment horizontal="center" vertical="center" wrapText="1"/>
      <protection locked="0"/>
    </xf>
    <xf numFmtId="0" fontId="32" fillId="31" borderId="74" xfId="96" applyFont="1" applyFill="1" applyBorder="1" applyAlignment="1" applyProtection="1">
      <alignment horizontal="center" vertical="center" wrapText="1"/>
      <protection locked="0"/>
    </xf>
    <xf numFmtId="0" fontId="32" fillId="31" borderId="81" xfId="96" applyFont="1" applyFill="1" applyBorder="1" applyAlignment="1" applyProtection="1">
      <alignment horizontal="center" vertical="center" wrapText="1"/>
      <protection locked="0"/>
    </xf>
    <xf numFmtId="0" fontId="32" fillId="31" borderId="87" xfId="96" applyFont="1" applyFill="1" applyBorder="1" applyAlignment="1" applyProtection="1">
      <alignment horizontal="center" vertical="center" wrapText="1"/>
      <protection locked="0"/>
    </xf>
    <xf numFmtId="0" fontId="32" fillId="31" borderId="74" xfId="96" applyFont="1" applyFill="1" applyBorder="1" applyAlignment="1">
      <alignment vertical="center" wrapText="1"/>
    </xf>
    <xf numFmtId="0" fontId="32" fillId="31" borderId="76" xfId="96" applyFont="1" applyFill="1" applyBorder="1" applyAlignment="1">
      <alignment vertical="center" wrapText="1"/>
    </xf>
    <xf numFmtId="0" fontId="32" fillId="0" borderId="88" xfId="96" applyFont="1" applyFill="1" applyBorder="1" applyAlignment="1">
      <alignment horizontal="center" vertical="center" wrapText="1"/>
    </xf>
    <xf numFmtId="0" fontId="32" fillId="28" borderId="79" xfId="96" applyFont="1" applyFill="1" applyBorder="1" applyAlignment="1">
      <alignment horizontal="center" vertical="center" wrapText="1"/>
    </xf>
    <xf numFmtId="0" fontId="32" fillId="28" borderId="74" xfId="96" applyFont="1" applyFill="1" applyBorder="1" applyAlignment="1" applyProtection="1">
      <alignment horizontal="center" vertical="center" wrapText="1"/>
      <protection locked="0"/>
    </xf>
    <xf numFmtId="0" fontId="32" fillId="28" borderId="75" xfId="96" applyFont="1" applyFill="1" applyBorder="1" applyAlignment="1" applyProtection="1">
      <alignment horizontal="center" vertical="center" wrapText="1"/>
      <protection locked="0"/>
    </xf>
    <xf numFmtId="0" fontId="32" fillId="0" borderId="74" xfId="96" applyFont="1" applyBorder="1" applyAlignment="1">
      <alignment horizontal="center" vertical="center" wrapText="1"/>
    </xf>
    <xf numFmtId="0" fontId="32" fillId="0" borderId="74" xfId="96" applyFont="1" applyFill="1" applyBorder="1" applyAlignment="1" applyProtection="1">
      <alignment horizontal="left" vertical="center" wrapText="1"/>
      <protection locked="0"/>
    </xf>
    <xf numFmtId="0" fontId="32" fillId="31" borderId="76" xfId="96" applyFont="1" applyFill="1" applyBorder="1" applyAlignment="1">
      <alignment horizontal="left" vertical="center" wrapText="1"/>
    </xf>
    <xf numFmtId="0" fontId="32" fillId="0" borderId="71" xfId="96" applyFont="1" applyBorder="1" applyAlignment="1" applyProtection="1">
      <alignment horizontal="center" vertical="center" wrapText="1"/>
      <protection locked="0"/>
    </xf>
    <xf numFmtId="0" fontId="32" fillId="28" borderId="77" xfId="96" applyFont="1" applyFill="1" applyBorder="1" applyAlignment="1">
      <alignment horizontal="center" vertical="center" wrapText="1"/>
    </xf>
    <xf numFmtId="0" fontId="32" fillId="31" borderId="74" xfId="96" applyFont="1" applyFill="1" applyBorder="1" applyAlignment="1">
      <alignment horizontal="left" vertical="center" wrapText="1"/>
    </xf>
    <xf numFmtId="0" fontId="32" fillId="0" borderId="75" xfId="96" applyFont="1" applyBorder="1" applyAlignment="1" applyProtection="1">
      <alignment horizontal="left" vertical="center" wrapText="1"/>
      <protection locked="0"/>
    </xf>
    <xf numFmtId="0" fontId="32" fillId="31" borderId="87" xfId="96" applyFont="1" applyFill="1" applyBorder="1" applyAlignment="1">
      <alignment vertical="center" wrapText="1"/>
    </xf>
    <xf numFmtId="0" fontId="32" fillId="31" borderId="87" xfId="96" applyFont="1" applyFill="1" applyBorder="1" applyAlignment="1">
      <alignment horizontal="center" vertical="center" wrapText="1"/>
    </xf>
    <xf numFmtId="0" fontId="32" fillId="26" borderId="87" xfId="96" applyFont="1" applyFill="1" applyBorder="1" applyAlignment="1" applyProtection="1">
      <alignment horizontal="center" vertical="center" wrapText="1"/>
      <protection locked="0"/>
    </xf>
    <xf numFmtId="0" fontId="32" fillId="31" borderId="78" xfId="96" applyFont="1" applyFill="1" applyBorder="1" applyAlignment="1">
      <alignment horizontal="center" vertical="center" wrapText="1"/>
    </xf>
    <xf numFmtId="0" fontId="32" fillId="0" borderId="79" xfId="96" applyFont="1" applyFill="1" applyBorder="1" applyAlignment="1">
      <alignment horizontal="center" vertical="center" wrapText="1"/>
    </xf>
    <xf numFmtId="0" fontId="32" fillId="28" borderId="84" xfId="96" applyFont="1" applyFill="1" applyBorder="1" applyAlignment="1">
      <alignment vertical="center" wrapText="1"/>
    </xf>
    <xf numFmtId="0" fontId="55" fillId="0" borderId="85" xfId="96" applyFont="1" applyBorder="1" applyAlignment="1" applyProtection="1">
      <alignment horizontal="left" vertical="center" wrapText="1"/>
      <protection locked="0"/>
    </xf>
    <xf numFmtId="0" fontId="32" fillId="31" borderId="78" xfId="96" applyFont="1" applyFill="1" applyBorder="1" applyAlignment="1">
      <alignment vertical="center" wrapText="1"/>
    </xf>
    <xf numFmtId="0" fontId="32" fillId="0" borderId="79" xfId="96" applyFont="1" applyFill="1" applyBorder="1" applyAlignment="1" applyProtection="1">
      <alignment horizontal="left" vertical="center" wrapText="1"/>
      <protection locked="0"/>
    </xf>
    <xf numFmtId="0" fontId="32" fillId="31" borderId="80" xfId="96" applyFont="1" applyFill="1" applyBorder="1" applyAlignment="1">
      <alignment horizontal="left" vertical="center" wrapText="1"/>
    </xf>
    <xf numFmtId="0" fontId="32" fillId="0" borderId="81" xfId="96" applyFont="1" applyFill="1" applyBorder="1" applyAlignment="1" applyProtection="1">
      <alignment horizontal="left" vertical="center" wrapText="1"/>
      <protection locked="0"/>
    </xf>
    <xf numFmtId="0" fontId="32" fillId="27" borderId="82" xfId="96" applyFont="1" applyFill="1" applyBorder="1" applyAlignment="1">
      <alignment horizontal="center" vertical="center" wrapText="1"/>
    </xf>
    <xf numFmtId="0" fontId="32" fillId="27" borderId="83" xfId="96" applyFont="1" applyFill="1" applyBorder="1" applyAlignment="1">
      <alignment horizontal="center" vertical="center" wrapText="1"/>
    </xf>
    <xf numFmtId="0" fontId="32" fillId="31" borderId="4" xfId="96" applyFont="1" applyFill="1" applyBorder="1" applyAlignment="1">
      <alignment horizontal="left" vertical="center" wrapText="1"/>
    </xf>
    <xf numFmtId="0" fontId="32" fillId="0" borderId="41" xfId="96" applyFont="1" applyFill="1" applyBorder="1" applyAlignment="1" applyProtection="1">
      <alignment horizontal="left" vertical="center" wrapText="1"/>
      <protection locked="0"/>
    </xf>
    <xf numFmtId="0" fontId="32" fillId="0" borderId="0" xfId="96" applyFont="1" applyFill="1" applyBorder="1" applyAlignment="1" applyProtection="1">
      <alignment horizontal="left" vertical="center" wrapText="1"/>
      <protection locked="0"/>
    </xf>
    <xf numFmtId="0" fontId="32" fillId="0" borderId="42" xfId="96" applyFont="1" applyFill="1" applyBorder="1" applyAlignment="1" applyProtection="1">
      <alignment horizontal="left" vertical="center" wrapText="1"/>
      <protection locked="0"/>
    </xf>
    <xf numFmtId="0" fontId="54" fillId="26" borderId="75" xfId="96" applyFont="1" applyFill="1" applyBorder="1" applyAlignment="1" applyProtection="1">
      <alignment horizontal="center" vertical="center" wrapText="1"/>
      <protection locked="0"/>
    </xf>
    <xf numFmtId="0" fontId="32" fillId="0" borderId="75" xfId="96" applyFont="1" applyFill="1" applyBorder="1" applyAlignment="1" applyProtection="1">
      <alignment horizontal="center" vertical="center" wrapText="1"/>
      <protection locked="0"/>
    </xf>
    <xf numFmtId="0" fontId="54" fillId="0" borderId="75" xfId="96" applyFont="1" applyBorder="1" applyAlignment="1" applyProtection="1">
      <alignment horizontal="center" vertical="center" wrapText="1"/>
      <protection locked="0"/>
    </xf>
    <xf numFmtId="0" fontId="54" fillId="0" borderId="71" xfId="96" applyFont="1" applyBorder="1" applyAlignment="1" applyProtection="1">
      <alignment horizontal="center" vertical="center" wrapText="1"/>
      <protection locked="0"/>
    </xf>
    <xf numFmtId="0" fontId="32" fillId="31" borderId="78" xfId="96" applyFont="1" applyFill="1" applyBorder="1" applyAlignment="1">
      <alignment horizontal="left" vertical="center" wrapText="1"/>
    </xf>
    <xf numFmtId="0" fontId="54" fillId="0" borderId="79" xfId="96" applyFont="1" applyBorder="1" applyAlignment="1" applyProtection="1">
      <alignment horizontal="center" vertical="center" wrapText="1"/>
      <protection locked="0"/>
    </xf>
    <xf numFmtId="0" fontId="32" fillId="29" borderId="72" xfId="96" applyFont="1" applyFill="1" applyBorder="1" applyAlignment="1">
      <alignment horizontal="center"/>
    </xf>
    <xf numFmtId="0" fontId="53" fillId="27" borderId="68" xfId="96" applyFont="1" applyFill="1" applyBorder="1" applyAlignment="1" applyProtection="1">
      <alignment horizontal="center" vertical="center" wrapText="1"/>
    </xf>
    <xf numFmtId="0" fontId="32" fillId="31" borderId="74" xfId="96" applyFont="1" applyFill="1" applyBorder="1" applyAlignment="1" applyProtection="1">
      <alignment horizontal="center" vertical="center" wrapText="1"/>
    </xf>
    <xf numFmtId="0" fontId="32" fillId="0" borderId="75" xfId="96" applyFont="1" applyBorder="1" applyAlignment="1">
      <alignment horizontal="center" vertical="center" wrapText="1"/>
    </xf>
    <xf numFmtId="0" fontId="32" fillId="27" borderId="73" xfId="96" applyFont="1" applyFill="1" applyBorder="1" applyAlignment="1" applyProtection="1">
      <alignment horizontal="center" vertical="center" wrapText="1"/>
    </xf>
    <xf numFmtId="0" fontId="53" fillId="26" borderId="75" xfId="96" applyFont="1" applyFill="1" applyBorder="1" applyAlignment="1" applyProtection="1">
      <alignment horizontal="center" vertical="center" wrapText="1"/>
    </xf>
    <xf numFmtId="0" fontId="32" fillId="0" borderId="74" xfId="96" applyFont="1" applyFill="1" applyBorder="1" applyAlignment="1" applyProtection="1">
      <alignment horizontal="center" vertical="center" wrapText="1"/>
    </xf>
    <xf numFmtId="0" fontId="32" fillId="0" borderId="75" xfId="96" applyFont="1" applyFill="1" applyBorder="1" applyAlignment="1" applyProtection="1">
      <alignment horizontal="center" vertical="center" wrapText="1"/>
    </xf>
    <xf numFmtId="0" fontId="32" fillId="0" borderId="75" xfId="97" applyFont="1" applyFill="1" applyBorder="1" applyAlignment="1">
      <alignment horizontal="center" vertical="center" wrapText="1"/>
    </xf>
    <xf numFmtId="0" fontId="52" fillId="30" borderId="68" xfId="96" applyFont="1" applyFill="1" applyBorder="1" applyAlignment="1">
      <alignment horizontal="center" vertical="center" wrapText="1"/>
    </xf>
    <xf numFmtId="0" fontId="32" fillId="28" borderId="70" xfId="96" applyFont="1" applyFill="1" applyBorder="1" applyAlignment="1" applyProtection="1">
      <alignment horizontal="center" vertical="center" wrapText="1"/>
    </xf>
    <xf numFmtId="0" fontId="53" fillId="0" borderId="71" xfId="96" applyFont="1" applyBorder="1" applyAlignment="1">
      <alignment horizontal="center" vertical="center" wrapText="1"/>
    </xf>
    <xf numFmtId="0" fontId="53" fillId="0" borderId="71" xfId="96" applyFont="1" applyBorder="1" applyAlignment="1">
      <alignment horizontal="center" vertical="center"/>
    </xf>
    <xf numFmtId="49" fontId="32" fillId="0" borderId="75" xfId="96" applyNumberFormat="1" applyFont="1" applyFill="1" applyBorder="1" applyAlignment="1" applyProtection="1">
      <alignment horizontal="center" vertical="center" wrapText="1"/>
    </xf>
    <xf numFmtId="0" fontId="21" fillId="0" borderId="29" xfId="1" applyFont="1" applyBorder="1" applyAlignment="1" applyProtection="1">
      <alignment horizontal="center" vertical="center" wrapText="1"/>
      <protection locked="0"/>
    </xf>
    <xf numFmtId="0" fontId="21" fillId="0" borderId="10" xfId="1" applyFont="1" applyBorder="1" applyAlignment="1" applyProtection="1">
      <alignment horizontal="center" vertical="center" wrapText="1"/>
      <protection locked="0"/>
    </xf>
    <xf numFmtId="0" fontId="21" fillId="0" borderId="11" xfId="1" applyFont="1" applyBorder="1" applyAlignment="1" applyProtection="1">
      <alignment horizontal="center" vertical="center" wrapText="1"/>
      <protection locked="0"/>
    </xf>
    <xf numFmtId="3" fontId="44" fillId="0" borderId="27" xfId="3" applyNumberFormat="1" applyFont="1" applyFill="1" applyBorder="1" applyAlignment="1" applyProtection="1">
      <alignment horizontal="center" vertical="center" wrapText="1"/>
    </xf>
    <xf numFmtId="3" fontId="44" fillId="0" borderId="19" xfId="3" applyNumberFormat="1" applyFont="1" applyFill="1" applyBorder="1" applyAlignment="1" applyProtection="1">
      <alignment horizontal="center" vertical="center" wrapText="1"/>
    </xf>
    <xf numFmtId="4" fontId="5" fillId="2" borderId="3" xfId="1" applyNumberFormat="1" applyFont="1" applyFill="1" applyBorder="1" applyAlignment="1" applyProtection="1">
      <alignment horizontal="center" vertical="center" wrapText="1"/>
      <protection locked="0"/>
    </xf>
    <xf numFmtId="0" fontId="5" fillId="25" borderId="23" xfId="1" applyFont="1" applyFill="1" applyBorder="1" applyAlignment="1">
      <alignment horizontal="center" wrapText="1"/>
    </xf>
    <xf numFmtId="0" fontId="5" fillId="25" borderId="25" xfId="1" applyFont="1" applyFill="1" applyBorder="1" applyAlignment="1">
      <alignment horizontal="center" wrapText="1"/>
    </xf>
    <xf numFmtId="0" fontId="5" fillId="25" borderId="26" xfId="1" applyFont="1" applyFill="1" applyBorder="1" applyAlignment="1">
      <alignment horizontal="center" wrapText="1"/>
    </xf>
    <xf numFmtId="0" fontId="5" fillId="25" borderId="98" xfId="1" applyFont="1" applyFill="1" applyBorder="1" applyAlignment="1" applyProtection="1">
      <alignment horizontal="center" vertical="center" wrapText="1"/>
      <protection locked="0"/>
    </xf>
    <xf numFmtId="0" fontId="5" fillId="25" borderId="99" xfId="1" applyFont="1" applyFill="1" applyBorder="1" applyAlignment="1" applyProtection="1">
      <alignment horizontal="center" vertical="center" wrapText="1"/>
      <protection locked="0"/>
    </xf>
    <xf numFmtId="0" fontId="5" fillId="25" borderId="100" xfId="1" applyFont="1" applyFill="1" applyBorder="1" applyAlignment="1" applyProtection="1">
      <alignment horizontal="center" vertical="center" wrapText="1"/>
      <protection locked="0"/>
    </xf>
    <xf numFmtId="0" fontId="5" fillId="25" borderId="102" xfId="1" applyFont="1" applyFill="1" applyBorder="1" applyAlignment="1" applyProtection="1">
      <alignment horizontal="center" vertical="center" wrapText="1"/>
      <protection locked="0"/>
    </xf>
    <xf numFmtId="0" fontId="5" fillId="0" borderId="98" xfId="1" applyFont="1" applyFill="1" applyBorder="1" applyAlignment="1">
      <alignment horizontal="center" vertical="center" wrapText="1"/>
    </xf>
    <xf numFmtId="0" fontId="5" fillId="0" borderId="99" xfId="1" applyFont="1" applyFill="1" applyBorder="1" applyAlignment="1">
      <alignment horizontal="center" vertical="center" wrapText="1"/>
    </xf>
    <xf numFmtId="0" fontId="5" fillId="0" borderId="100" xfId="1" applyFont="1" applyFill="1" applyBorder="1" applyAlignment="1">
      <alignment horizontal="center" vertical="center" wrapText="1"/>
    </xf>
    <xf numFmtId="0" fontId="5" fillId="24" borderId="101" xfId="1" applyFont="1" applyFill="1" applyBorder="1" applyAlignment="1">
      <alignment horizontal="center" vertical="center" wrapText="1"/>
    </xf>
    <xf numFmtId="0" fontId="5" fillId="24" borderId="6" xfId="1" applyFont="1" applyFill="1" applyBorder="1" applyAlignment="1">
      <alignment horizontal="center" vertical="center" wrapText="1"/>
    </xf>
    <xf numFmtId="0" fontId="5" fillId="24" borderId="7" xfId="1" applyFont="1" applyFill="1" applyBorder="1" applyAlignment="1">
      <alignment horizontal="center" vertical="center" wrapText="1"/>
    </xf>
    <xf numFmtId="0" fontId="5" fillId="25" borderId="25"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7" fillId="2" borderId="4" xfId="1" applyFont="1" applyFill="1" applyBorder="1" applyAlignment="1" applyProtection="1">
      <alignment horizontal="center" vertical="center" wrapText="1"/>
      <protection locked="0"/>
    </xf>
    <xf numFmtId="0" fontId="5" fillId="2" borderId="4" xfId="1" applyFont="1" applyFill="1" applyBorder="1" applyAlignment="1">
      <alignment horizontal="center" vertical="center"/>
    </xf>
    <xf numFmtId="0" fontId="40" fillId="2" borderId="4" xfId="1" applyFont="1" applyFill="1" applyBorder="1" applyAlignment="1">
      <alignment horizontal="center" vertical="center"/>
    </xf>
    <xf numFmtId="0" fontId="40" fillId="0" borderId="4" xfId="1" applyFont="1" applyBorder="1" applyAlignment="1">
      <alignment horizontal="center" vertical="center"/>
    </xf>
    <xf numFmtId="0" fontId="32" fillId="2" borderId="1" xfId="1" applyFont="1" applyFill="1" applyBorder="1" applyAlignment="1" applyProtection="1">
      <alignment horizontal="center" vertical="center" wrapText="1"/>
      <protection locked="0"/>
    </xf>
    <xf numFmtId="0" fontId="32" fillId="2" borderId="48" xfId="1" applyFont="1" applyFill="1" applyBorder="1" applyAlignment="1" applyProtection="1">
      <alignment horizontal="center" vertical="center" wrapText="1"/>
      <protection locked="0"/>
    </xf>
    <xf numFmtId="0" fontId="32" fillId="2" borderId="3" xfId="1" applyFont="1" applyFill="1" applyBorder="1" applyAlignment="1" applyProtection="1">
      <alignment horizontal="center" vertical="center" wrapText="1"/>
      <protection locked="0"/>
    </xf>
    <xf numFmtId="0" fontId="40" fillId="0" borderId="4" xfId="1" applyFont="1" applyBorder="1" applyAlignment="1">
      <alignment horizontal="center" vertical="center" wrapText="1"/>
    </xf>
    <xf numFmtId="4" fontId="5" fillId="0" borderId="1" xfId="1" applyNumberFormat="1" applyFont="1" applyFill="1" applyBorder="1" applyAlignment="1" applyProtection="1">
      <alignment horizontal="center" vertical="center" wrapText="1"/>
      <protection locked="0"/>
    </xf>
    <xf numFmtId="4" fontId="5" fillId="0" borderId="3" xfId="1" applyNumberFormat="1" applyFont="1" applyFill="1" applyBorder="1" applyAlignment="1" applyProtection="1">
      <alignment horizontal="center" vertical="center" wrapText="1"/>
      <protection locked="0"/>
    </xf>
    <xf numFmtId="0" fontId="40" fillId="0" borderId="22" xfId="1" applyFont="1" applyBorder="1" applyAlignment="1" applyProtection="1">
      <alignment horizontal="center" vertical="center" wrapText="1"/>
      <protection locked="0"/>
    </xf>
    <xf numFmtId="0" fontId="5" fillId="0" borderId="29" xfId="1" applyFont="1" applyFill="1" applyBorder="1" applyAlignment="1">
      <alignment horizontal="center" vertical="center" wrapText="1"/>
    </xf>
    <xf numFmtId="0" fontId="5" fillId="0" borderId="30" xfId="1" applyFont="1" applyFill="1" applyBorder="1" applyAlignment="1">
      <alignment horizontal="center" vertical="center" wrapText="1"/>
    </xf>
    <xf numFmtId="0" fontId="40" fillId="0" borderId="24" xfId="1" applyFont="1" applyFill="1" applyBorder="1" applyAlignment="1">
      <alignment horizontal="center" vertical="center" wrapText="1"/>
    </xf>
    <xf numFmtId="0" fontId="5" fillId="0" borderId="24" xfId="1" applyFont="1" applyBorder="1" applyAlignment="1" applyProtection="1">
      <alignment horizontal="left" vertical="center" wrapText="1"/>
      <protection locked="0"/>
    </xf>
    <xf numFmtId="0" fontId="5" fillId="0" borderId="3" xfId="1" applyFont="1" applyBorder="1" applyAlignment="1" applyProtection="1">
      <alignment horizontal="left" vertical="center" wrapText="1"/>
      <protection locked="0"/>
    </xf>
    <xf numFmtId="0" fontId="5" fillId="0" borderId="4" xfId="1" applyFont="1" applyFill="1" applyBorder="1" applyAlignment="1" applyProtection="1">
      <alignment horizontal="left" vertical="center" wrapText="1"/>
      <protection locked="0"/>
    </xf>
    <xf numFmtId="0" fontId="5" fillId="24" borderId="4" xfId="1" applyFont="1" applyFill="1" applyBorder="1" applyAlignment="1" applyProtection="1">
      <alignment horizontal="center" vertical="center" wrapText="1"/>
    </xf>
    <xf numFmtId="0" fontId="5" fillId="0" borderId="3" xfId="1" applyFont="1" applyFill="1" applyBorder="1" applyAlignment="1" applyProtection="1">
      <alignment horizontal="center" vertical="center" wrapText="1"/>
    </xf>
    <xf numFmtId="4" fontId="5" fillId="2" borderId="1" xfId="3" applyNumberFormat="1" applyFont="1" applyFill="1" applyBorder="1" applyAlignment="1" applyProtection="1">
      <alignment horizontal="center" vertical="center" wrapText="1"/>
    </xf>
    <xf numFmtId="0" fontId="5" fillId="25" borderId="101" xfId="1" applyFont="1" applyFill="1" applyBorder="1" applyAlignment="1" applyProtection="1">
      <alignment horizontal="center" vertical="center" wrapText="1"/>
      <protection locked="0"/>
    </xf>
    <xf numFmtId="0" fontId="5" fillId="2" borderId="103" xfId="1" applyFont="1" applyFill="1" applyBorder="1" applyAlignment="1" applyProtection="1">
      <alignment horizontal="left" vertical="center" wrapText="1"/>
      <protection locked="0"/>
    </xf>
    <xf numFmtId="0" fontId="5" fillId="0" borderId="103" xfId="1" applyFont="1" applyFill="1" applyBorder="1" applyAlignment="1" applyProtection="1">
      <alignment horizontal="left" vertical="center" wrapText="1"/>
      <protection locked="0"/>
    </xf>
    <xf numFmtId="0" fontId="5" fillId="0" borderId="3" xfId="1" applyFont="1" applyFill="1" applyBorder="1" applyAlignment="1" applyProtection="1">
      <alignment horizontal="left" vertical="center" wrapText="1"/>
      <protection locked="0"/>
    </xf>
    <xf numFmtId="0" fontId="5" fillId="25" borderId="98" xfId="1" applyFont="1" applyFill="1" applyBorder="1" applyAlignment="1">
      <alignment horizontal="center" vertical="center" wrapText="1"/>
    </xf>
    <xf numFmtId="0" fontId="5" fillId="25" borderId="100" xfId="1" applyFont="1" applyFill="1" applyBorder="1" applyAlignment="1">
      <alignment horizontal="center" vertical="center" wrapText="1"/>
    </xf>
    <xf numFmtId="0" fontId="5" fillId="2" borderId="98" xfId="1" applyFont="1" applyFill="1" applyBorder="1" applyAlignment="1" applyProtection="1">
      <alignment horizontal="left" vertical="center" wrapText="1"/>
      <protection locked="0"/>
    </xf>
    <xf numFmtId="0" fontId="5" fillId="2" borderId="99" xfId="1" applyFont="1" applyFill="1" applyBorder="1" applyAlignment="1" applyProtection="1">
      <alignment horizontal="left" vertical="center" wrapText="1"/>
      <protection locked="0"/>
    </xf>
    <xf numFmtId="0" fontId="5" fillId="2" borderId="102" xfId="1" applyFont="1" applyFill="1" applyBorder="1" applyAlignment="1" applyProtection="1">
      <alignment horizontal="left" vertical="center" wrapText="1"/>
      <protection locked="0"/>
    </xf>
    <xf numFmtId="0" fontId="5" fillId="2" borderId="35" xfId="1" applyFont="1" applyFill="1" applyBorder="1" applyAlignment="1" applyProtection="1">
      <alignment horizontal="left" vertical="center" wrapText="1"/>
      <protection locked="0"/>
    </xf>
    <xf numFmtId="0" fontId="5" fillId="2" borderId="43" xfId="1" applyFont="1" applyFill="1" applyBorder="1" applyAlignment="1" applyProtection="1">
      <alignment horizontal="left" vertical="center" wrapText="1"/>
      <protection locked="0"/>
    </xf>
    <xf numFmtId="0" fontId="5" fillId="2" borderId="60" xfId="1" applyFont="1" applyFill="1" applyBorder="1" applyAlignment="1" applyProtection="1">
      <alignment horizontal="left" vertical="center" wrapText="1"/>
      <protection locked="0"/>
    </xf>
    <xf numFmtId="0" fontId="5" fillId="0" borderId="6" xfId="1" quotePrefix="1" applyFont="1" applyFill="1" applyBorder="1" applyAlignment="1" applyProtection="1">
      <alignment horizontal="center" vertical="center" wrapText="1"/>
      <protection locked="0"/>
    </xf>
    <xf numFmtId="0" fontId="5" fillId="0" borderId="6" xfId="1" applyFont="1" applyFill="1" applyBorder="1" applyAlignment="1" applyProtection="1">
      <alignment horizontal="center" vertical="center" wrapText="1"/>
      <protection locked="0"/>
    </xf>
    <xf numFmtId="0" fontId="5" fillId="2" borderId="27" xfId="1" applyFont="1" applyFill="1" applyBorder="1" applyAlignment="1" applyProtection="1">
      <alignment horizontal="left" vertical="center" wrapText="1"/>
      <protection locked="0"/>
    </xf>
    <xf numFmtId="0" fontId="5" fillId="2" borderId="18"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0" borderId="13" xfId="1" applyFont="1" applyBorder="1" applyAlignment="1" applyProtection="1">
      <alignment horizontal="left" vertical="center" wrapText="1"/>
      <protection locked="0"/>
    </xf>
    <xf numFmtId="0" fontId="5" fillId="0" borderId="14" xfId="1" applyFont="1" applyBorder="1" applyAlignment="1" applyProtection="1">
      <alignment horizontal="left" vertical="center" wrapText="1"/>
      <protection locked="0"/>
    </xf>
    <xf numFmtId="0" fontId="5" fillId="0" borderId="17" xfId="1" applyFont="1" applyFill="1" applyBorder="1" applyAlignment="1" applyProtection="1">
      <alignment horizontal="left" vertical="center" wrapText="1"/>
      <protection locked="0"/>
    </xf>
    <xf numFmtId="0" fontId="5" fillId="24" borderId="53" xfId="1" applyFont="1" applyFill="1" applyBorder="1" applyAlignment="1">
      <alignment horizontal="center" vertical="center" wrapText="1"/>
    </xf>
    <xf numFmtId="0" fontId="5" fillId="25" borderId="41" xfId="1" applyFont="1" applyFill="1" applyBorder="1" applyAlignment="1">
      <alignment horizontal="center" vertical="center" wrapText="1"/>
    </xf>
    <xf numFmtId="0" fontId="5" fillId="25" borderId="42" xfId="1" applyFont="1" applyFill="1" applyBorder="1" applyAlignment="1">
      <alignment horizontal="center" vertical="center" wrapText="1"/>
    </xf>
    <xf numFmtId="0" fontId="5" fillId="2" borderId="41" xfId="1" applyFont="1" applyFill="1" applyBorder="1" applyAlignment="1" applyProtection="1">
      <alignment horizontal="left" vertical="center" wrapText="1"/>
      <protection locked="0"/>
    </xf>
    <xf numFmtId="0" fontId="5" fillId="2" borderId="0" xfId="1" applyFont="1" applyFill="1" applyBorder="1" applyAlignment="1" applyProtection="1">
      <alignment horizontal="left" vertical="center" wrapText="1"/>
      <protection locked="0"/>
    </xf>
    <xf numFmtId="0" fontId="5" fillId="2" borderId="55" xfId="1" applyFont="1" applyFill="1" applyBorder="1" applyAlignment="1" applyProtection="1">
      <alignment horizontal="left" vertical="center" wrapText="1"/>
      <protection locked="0"/>
    </xf>
    <xf numFmtId="0" fontId="21" fillId="0" borderId="4" xfId="1" applyFont="1" applyFill="1" applyBorder="1" applyAlignment="1" applyProtection="1">
      <alignment horizontal="center" vertical="center" wrapText="1"/>
      <protection locked="0"/>
    </xf>
    <xf numFmtId="0" fontId="21" fillId="0" borderId="17" xfId="1" applyFont="1" applyFill="1" applyBorder="1" applyAlignment="1" applyProtection="1">
      <alignment horizontal="center" vertical="center" wrapText="1"/>
      <protection locked="0"/>
    </xf>
    <xf numFmtId="0" fontId="5" fillId="0" borderId="4" xfId="9" applyFont="1" applyFill="1" applyBorder="1" applyAlignment="1">
      <alignment horizontal="center" vertical="center" wrapText="1"/>
    </xf>
    <xf numFmtId="0" fontId="5" fillId="0" borderId="17" xfId="9" applyFont="1" applyFill="1" applyBorder="1" applyAlignment="1">
      <alignment horizontal="center" vertical="center" wrapText="1"/>
    </xf>
    <xf numFmtId="0" fontId="5" fillId="24" borderId="13" xfId="1" applyFont="1" applyFill="1" applyBorder="1" applyAlignment="1"/>
    <xf numFmtId="0" fontId="5" fillId="24" borderId="14" xfId="1" applyFont="1" applyFill="1" applyBorder="1" applyAlignment="1"/>
    <xf numFmtId="0" fontId="32" fillId="34" borderId="52" xfId="1" applyFont="1" applyFill="1" applyBorder="1" applyAlignment="1">
      <alignment horizontal="center" vertical="center" wrapText="1"/>
    </xf>
    <xf numFmtId="0" fontId="54" fillId="0" borderId="52" xfId="1" applyFont="1" applyBorder="1" applyAlignment="1" applyProtection="1">
      <alignment horizontal="center" vertical="center" wrapText="1"/>
      <protection locked="0"/>
    </xf>
    <xf numFmtId="0" fontId="54" fillId="0" borderId="57" xfId="1" applyFont="1" applyBorder="1" applyAlignment="1" applyProtection="1">
      <alignment horizontal="center" vertical="center" wrapText="1"/>
      <protection locked="0"/>
    </xf>
    <xf numFmtId="4" fontId="33" fillId="0" borderId="27" xfId="3" applyNumberFormat="1" applyFont="1" applyFill="1" applyBorder="1" applyAlignment="1">
      <alignment horizontal="center" vertical="center" wrapText="1"/>
    </xf>
    <xf numFmtId="4" fontId="33" fillId="0" borderId="18" xfId="3" applyNumberFormat="1" applyFont="1" applyFill="1" applyBorder="1" applyAlignment="1">
      <alignment horizontal="center" vertical="center" wrapText="1"/>
    </xf>
    <xf numFmtId="4" fontId="33" fillId="0" borderId="28" xfId="3" applyNumberFormat="1" applyFont="1" applyFill="1" applyBorder="1" applyAlignment="1">
      <alignment horizontal="center" vertical="center" wrapText="1"/>
    </xf>
    <xf numFmtId="0" fontId="33" fillId="0" borderId="27" xfId="3" applyFont="1" applyFill="1" applyBorder="1" applyAlignment="1" applyProtection="1">
      <alignment horizontal="center" vertical="center" wrapText="1"/>
      <protection locked="0"/>
    </xf>
    <xf numFmtId="0" fontId="33" fillId="0" borderId="28" xfId="3" applyFont="1" applyFill="1" applyBorder="1" applyAlignment="1" applyProtection="1">
      <alignment horizontal="center" vertical="center" wrapText="1"/>
      <protection locked="0"/>
    </xf>
    <xf numFmtId="3" fontId="33" fillId="35" borderId="27" xfId="3" applyNumberFormat="1" applyFont="1" applyFill="1" applyBorder="1" applyAlignment="1" applyProtection="1">
      <alignment horizontal="center" vertical="center" wrapText="1"/>
    </xf>
    <xf numFmtId="3" fontId="33" fillId="0" borderId="1" xfId="3" applyNumberFormat="1" applyFont="1" applyFill="1" applyBorder="1" applyAlignment="1" applyProtection="1">
      <alignment horizontal="center" vertical="center" wrapText="1"/>
    </xf>
    <xf numFmtId="3" fontId="33" fillId="0" borderId="8" xfId="3" applyNumberFormat="1" applyFont="1" applyFill="1" applyBorder="1" applyAlignment="1" applyProtection="1">
      <alignment horizontal="center" vertical="center" wrapText="1"/>
    </xf>
    <xf numFmtId="0" fontId="32" fillId="0" borderId="10" xfId="1" applyFont="1" applyBorder="1" applyAlignment="1">
      <alignment horizontal="center"/>
    </xf>
    <xf numFmtId="4" fontId="33" fillId="0" borderId="1" xfId="3" applyNumberFormat="1" applyFont="1" applyFill="1" applyBorder="1" applyAlignment="1">
      <alignment horizontal="center" vertical="center" wrapText="1"/>
    </xf>
    <xf numFmtId="4" fontId="33" fillId="0" borderId="48" xfId="3" applyNumberFormat="1" applyFont="1" applyFill="1" applyBorder="1" applyAlignment="1">
      <alignment horizontal="center" vertical="center" wrapText="1"/>
    </xf>
    <xf numFmtId="4" fontId="33" fillId="0" borderId="3" xfId="3" applyNumberFormat="1" applyFont="1" applyFill="1" applyBorder="1" applyAlignment="1">
      <alignment horizontal="center" vertical="center" wrapText="1"/>
    </xf>
    <xf numFmtId="0" fontId="33" fillId="0" borderId="1" xfId="3" applyFont="1" applyFill="1" applyBorder="1" applyAlignment="1" applyProtection="1">
      <alignment horizontal="center" vertical="center" wrapText="1"/>
      <protection locked="0"/>
    </xf>
    <xf numFmtId="0" fontId="33" fillId="0" borderId="3" xfId="3" applyFont="1" applyFill="1" applyBorder="1" applyAlignment="1" applyProtection="1">
      <alignment horizontal="center" vertical="center" wrapText="1"/>
      <protection locked="0"/>
    </xf>
    <xf numFmtId="3" fontId="33" fillId="35" borderId="1" xfId="3" applyNumberFormat="1" applyFont="1" applyFill="1" applyBorder="1" applyAlignment="1" applyProtection="1">
      <alignment horizontal="center" vertical="center" wrapText="1"/>
    </xf>
    <xf numFmtId="0" fontId="33" fillId="0" borderId="8" xfId="3" applyFont="1" applyFill="1" applyBorder="1" applyAlignment="1" applyProtection="1">
      <alignment horizontal="center" vertical="center" wrapText="1"/>
      <protection locked="0"/>
    </xf>
    <xf numFmtId="0" fontId="32" fillId="0" borderId="10" xfId="1" applyFont="1" applyFill="1" applyBorder="1" applyAlignment="1">
      <alignment horizontal="center" vertical="center" wrapText="1"/>
    </xf>
    <xf numFmtId="0" fontId="32" fillId="33" borderId="12" xfId="1" applyFont="1" applyFill="1" applyBorder="1" applyAlignment="1">
      <alignment horizontal="center" vertical="center" wrapText="1"/>
    </xf>
    <xf numFmtId="0" fontId="32" fillId="33" borderId="15" xfId="1" applyFont="1" applyFill="1" applyBorder="1" applyAlignment="1">
      <alignment horizontal="center" vertical="center" wrapText="1"/>
    </xf>
    <xf numFmtId="0" fontId="32" fillId="29" borderId="13" xfId="1" applyFont="1" applyFill="1" applyBorder="1" applyAlignment="1">
      <alignment horizontal="center" wrapText="1"/>
    </xf>
    <xf numFmtId="0" fontId="32" fillId="29" borderId="14" xfId="1" applyFont="1" applyFill="1" applyBorder="1" applyAlignment="1">
      <alignment horizontal="center" wrapText="1"/>
    </xf>
    <xf numFmtId="0" fontId="32" fillId="29" borderId="98" xfId="1" applyFont="1" applyFill="1" applyBorder="1" applyAlignment="1" applyProtection="1">
      <alignment horizontal="center" vertical="center" wrapText="1"/>
      <protection locked="0"/>
    </xf>
    <xf numFmtId="0" fontId="32" fillId="29" borderId="99" xfId="1" applyFont="1" applyFill="1" applyBorder="1" applyAlignment="1" applyProtection="1">
      <alignment horizontal="center" vertical="center" wrapText="1"/>
      <protection locked="0"/>
    </xf>
    <xf numFmtId="0" fontId="32" fillId="29" borderId="100" xfId="1" applyFont="1" applyFill="1" applyBorder="1" applyAlignment="1" applyProtection="1">
      <alignment horizontal="center" vertical="center" wrapText="1"/>
      <protection locked="0"/>
    </xf>
    <xf numFmtId="0" fontId="32" fillId="29" borderId="1" xfId="1" applyFont="1" applyFill="1" applyBorder="1" applyAlignment="1" applyProtection="1">
      <alignment horizontal="center" vertical="center" wrapText="1"/>
      <protection locked="0"/>
    </xf>
    <xf numFmtId="0" fontId="32" fillId="29" borderId="3" xfId="1" applyFont="1" applyFill="1" applyBorder="1" applyAlignment="1" applyProtection="1">
      <alignment horizontal="center" vertical="center" wrapText="1"/>
      <protection locked="0"/>
    </xf>
    <xf numFmtId="0" fontId="32" fillId="29" borderId="101" xfId="1" applyFont="1" applyFill="1" applyBorder="1" applyAlignment="1" applyProtection="1">
      <alignment horizontal="center" vertical="center" wrapText="1"/>
      <protection locked="0"/>
    </xf>
    <xf numFmtId="0" fontId="32" fillId="29" borderId="20" xfId="1" applyFont="1" applyFill="1" applyBorder="1" applyAlignment="1" applyProtection="1">
      <alignment horizontal="center" vertical="center" wrapText="1"/>
      <protection locked="0"/>
    </xf>
    <xf numFmtId="0" fontId="32" fillId="29" borderId="41" xfId="1" applyFont="1" applyFill="1" applyBorder="1" applyAlignment="1" applyProtection="1">
      <alignment horizontal="center" vertical="center" wrapText="1"/>
      <protection locked="0"/>
    </xf>
    <xf numFmtId="0" fontId="32" fillId="29" borderId="0" xfId="1" applyFont="1" applyFill="1" applyBorder="1" applyAlignment="1" applyProtection="1">
      <alignment horizontal="center" vertical="center" wrapText="1"/>
      <protection locked="0"/>
    </xf>
    <xf numFmtId="0" fontId="32" fillId="29" borderId="42" xfId="1" applyFont="1" applyFill="1" applyBorder="1" applyAlignment="1" applyProtection="1">
      <alignment horizontal="center" vertical="center" wrapText="1"/>
      <protection locked="0"/>
    </xf>
    <xf numFmtId="0" fontId="32" fillId="29" borderId="1" xfId="91" applyFont="1" applyFill="1" applyBorder="1" applyAlignment="1" applyProtection="1">
      <alignment horizontal="center" vertical="center" wrapText="1"/>
      <protection locked="0"/>
    </xf>
    <xf numFmtId="0" fontId="0" fillId="29" borderId="3" xfId="0" applyFill="1" applyBorder="1" applyAlignment="1">
      <alignment horizontal="center" vertical="center" wrapText="1"/>
    </xf>
    <xf numFmtId="4" fontId="33" fillId="0" borderId="1" xfId="94" applyNumberFormat="1" applyFont="1" applyFill="1" applyBorder="1" applyAlignment="1">
      <alignment horizontal="center" vertical="center" wrapText="1"/>
    </xf>
    <xf numFmtId="4" fontId="33" fillId="0" borderId="48" xfId="94" applyNumberFormat="1" applyFont="1" applyFill="1" applyBorder="1" applyAlignment="1">
      <alignment horizontal="center" vertical="center" wrapText="1"/>
    </xf>
    <xf numFmtId="4" fontId="33" fillId="0" borderId="3" xfId="94" applyNumberFormat="1" applyFont="1" applyFill="1" applyBorder="1" applyAlignment="1">
      <alignment horizontal="center" vertical="center" wrapText="1"/>
    </xf>
    <xf numFmtId="0" fontId="32" fillId="34" borderId="4" xfId="1" applyFont="1" applyFill="1" applyBorder="1" applyAlignment="1">
      <alignment vertical="center" wrapText="1"/>
    </xf>
    <xf numFmtId="0" fontId="32" fillId="34" borderId="22" xfId="1" applyFont="1" applyFill="1" applyBorder="1" applyAlignment="1">
      <alignment vertical="center" wrapText="1"/>
    </xf>
    <xf numFmtId="0" fontId="32" fillId="0" borderId="99" xfId="1" applyFont="1" applyFill="1" applyBorder="1" applyAlignment="1">
      <alignment horizontal="center" vertical="center" wrapText="1"/>
    </xf>
    <xf numFmtId="0" fontId="32" fillId="34" borderId="13" xfId="1" applyFont="1" applyFill="1" applyBorder="1" applyAlignment="1">
      <alignment horizontal="center" vertical="center" wrapText="1"/>
    </xf>
    <xf numFmtId="0" fontId="32" fillId="34" borderId="14" xfId="1" applyFont="1" applyFill="1" applyBorder="1" applyAlignment="1">
      <alignment horizontal="center" vertical="center" wrapText="1"/>
    </xf>
    <xf numFmtId="0" fontId="32" fillId="34" borderId="4" xfId="1" applyFont="1" applyFill="1" applyBorder="1" applyAlignment="1" applyProtection="1">
      <alignment horizontal="center" vertical="center" wrapText="1"/>
      <protection locked="0"/>
    </xf>
    <xf numFmtId="0" fontId="32" fillId="34" borderId="1" xfId="1" applyFont="1" applyFill="1" applyBorder="1" applyAlignment="1" applyProtection="1">
      <alignment horizontal="center" vertical="center" wrapText="1"/>
      <protection locked="0"/>
    </xf>
    <xf numFmtId="0" fontId="32" fillId="34" borderId="48" xfId="1" applyFont="1" applyFill="1" applyBorder="1" applyAlignment="1" applyProtection="1">
      <alignment horizontal="center" vertical="center" wrapText="1"/>
      <protection locked="0"/>
    </xf>
    <xf numFmtId="0" fontId="32" fillId="34" borderId="3" xfId="1" applyFont="1" applyFill="1" applyBorder="1" applyAlignment="1" applyProtection="1">
      <alignment horizontal="center" vertical="center" wrapText="1"/>
      <protection locked="0"/>
    </xf>
    <xf numFmtId="0" fontId="32" fillId="34" borderId="8" xfId="1" applyFont="1" applyFill="1" applyBorder="1" applyAlignment="1" applyProtection="1">
      <alignment horizontal="center" vertical="center" wrapText="1"/>
      <protection locked="0"/>
    </xf>
    <xf numFmtId="0" fontId="32" fillId="0" borderId="4" xfId="1" applyFont="1" applyBorder="1" applyAlignment="1">
      <alignment horizontal="left" vertical="center" wrapText="1"/>
    </xf>
    <xf numFmtId="0" fontId="32" fillId="0" borderId="1" xfId="1" applyFont="1" applyFill="1" applyBorder="1" applyAlignment="1" applyProtection="1">
      <alignment horizontal="left" vertical="center" wrapText="1"/>
      <protection locked="0"/>
    </xf>
    <xf numFmtId="0" fontId="32" fillId="0" borderId="48" xfId="1" applyFont="1" applyFill="1" applyBorder="1" applyAlignment="1" applyProtection="1">
      <alignment horizontal="left" vertical="center" wrapText="1"/>
      <protection locked="0"/>
    </xf>
    <xf numFmtId="0" fontId="32" fillId="0" borderId="3" xfId="1" applyFont="1" applyFill="1" applyBorder="1" applyAlignment="1" applyProtection="1">
      <alignment horizontal="left" vertical="center" wrapText="1"/>
      <protection locked="0"/>
    </xf>
    <xf numFmtId="4" fontId="32" fillId="35" borderId="4" xfId="1" applyNumberFormat="1" applyFont="1" applyFill="1" applyBorder="1" applyAlignment="1" applyProtection="1">
      <alignment horizontal="center" vertical="center" wrapText="1"/>
      <protection locked="0"/>
    </xf>
    <xf numFmtId="4" fontId="32" fillId="35" borderId="17" xfId="1" applyNumberFormat="1" applyFont="1" applyFill="1" applyBorder="1" applyAlignment="1" applyProtection="1">
      <alignment horizontal="center" vertical="center" wrapText="1"/>
      <protection locked="0"/>
    </xf>
    <xf numFmtId="0" fontId="32" fillId="0" borderId="4" xfId="1" applyFont="1" applyBorder="1" applyAlignment="1">
      <alignment horizontal="center" vertical="center" wrapText="1"/>
    </xf>
    <xf numFmtId="0" fontId="32" fillId="34" borderId="27" xfId="1" applyFont="1" applyFill="1" applyBorder="1" applyAlignment="1">
      <alignment horizontal="left" vertical="center" wrapText="1"/>
    </xf>
    <xf numFmtId="0" fontId="32" fillId="34" borderId="28" xfId="1" applyFont="1" applyFill="1" applyBorder="1" applyAlignment="1">
      <alignment horizontal="left" vertical="center" wrapText="1"/>
    </xf>
    <xf numFmtId="0" fontId="32" fillId="0" borderId="22" xfId="1" applyFont="1" applyBorder="1" applyAlignment="1" applyProtection="1">
      <alignment horizontal="center" vertical="center" wrapText="1"/>
      <protection locked="0"/>
    </xf>
    <xf numFmtId="0" fontId="32" fillId="0" borderId="49" xfId="1" applyFont="1" applyBorder="1" applyAlignment="1" applyProtection="1">
      <alignment horizontal="center" vertical="center" wrapText="1"/>
      <protection locked="0"/>
    </xf>
    <xf numFmtId="0" fontId="32" fillId="34" borderId="12" xfId="1" applyFont="1" applyFill="1" applyBorder="1" applyAlignment="1">
      <alignment horizontal="center" vertical="center" wrapText="1"/>
    </xf>
    <xf numFmtId="0" fontId="32" fillId="33" borderId="34" xfId="1" applyFont="1" applyFill="1" applyBorder="1" applyAlignment="1">
      <alignment horizontal="center" vertical="center" wrapText="1"/>
    </xf>
    <xf numFmtId="0" fontId="0" fillId="0" borderId="59" xfId="0" applyBorder="1" applyAlignment="1">
      <alignment horizontal="center" vertical="center" wrapText="1"/>
    </xf>
    <xf numFmtId="0" fontId="32" fillId="34" borderId="98" xfId="1" applyFont="1" applyFill="1" applyBorder="1" applyAlignment="1">
      <alignment horizontal="left" vertical="center" wrapText="1"/>
    </xf>
    <xf numFmtId="0" fontId="32" fillId="34" borderId="100" xfId="1" applyFont="1" applyFill="1" applyBorder="1" applyAlignment="1">
      <alignment horizontal="left" vertical="center" wrapText="1"/>
    </xf>
    <xf numFmtId="0" fontId="0" fillId="0" borderId="35" xfId="0" applyBorder="1" applyAlignment="1">
      <alignment horizontal="left" vertical="center" wrapText="1"/>
    </xf>
    <xf numFmtId="0" fontId="0" fillId="0" borderId="38" xfId="0" applyBorder="1" applyAlignment="1">
      <alignment horizontal="left" vertical="center" wrapText="1"/>
    </xf>
    <xf numFmtId="0" fontId="55" fillId="0" borderId="98" xfId="1" applyFont="1" applyBorder="1" applyAlignment="1" applyProtection="1">
      <alignment horizontal="left" vertical="center" wrapText="1"/>
      <protection locked="0"/>
    </xf>
    <xf numFmtId="0" fontId="56" fillId="0" borderId="99" xfId="1" applyFont="1" applyBorder="1" applyAlignment="1" applyProtection="1">
      <alignment horizontal="left" vertical="center" wrapText="1"/>
      <protection locked="0"/>
    </xf>
    <xf numFmtId="0" fontId="56" fillId="0" borderId="102" xfId="1" applyFont="1" applyBorder="1" applyAlignment="1" applyProtection="1">
      <alignment horizontal="left" vertical="center" wrapText="1"/>
      <protection locked="0"/>
    </xf>
    <xf numFmtId="0" fontId="0" fillId="0" borderId="43" xfId="0" applyBorder="1" applyAlignment="1">
      <alignment horizontal="left" vertical="center" wrapText="1"/>
    </xf>
    <xf numFmtId="0" fontId="0" fillId="0" borderId="60" xfId="0" applyBorder="1" applyAlignment="1">
      <alignment horizontal="left" vertical="center" wrapText="1"/>
    </xf>
    <xf numFmtId="0" fontId="32" fillId="34" borderId="6" xfId="1" applyFont="1" applyFill="1" applyBorder="1" applyAlignment="1">
      <alignment vertical="center" wrapText="1"/>
    </xf>
    <xf numFmtId="0" fontId="32" fillId="34" borderId="6" xfId="1" applyFont="1" applyFill="1" applyBorder="1" applyAlignment="1">
      <alignment horizontal="center" vertical="center" wrapText="1"/>
    </xf>
    <xf numFmtId="0" fontId="32" fillId="35" borderId="6" xfId="1" applyFont="1" applyFill="1" applyBorder="1" applyAlignment="1" applyProtection="1">
      <alignment horizontal="center" vertical="center" wrapText="1"/>
      <protection locked="0"/>
    </xf>
    <xf numFmtId="0" fontId="32" fillId="34" borderId="23" xfId="1" applyFont="1" applyFill="1" applyBorder="1" applyAlignment="1">
      <alignment horizontal="center" vertical="center" wrapText="1"/>
    </xf>
    <xf numFmtId="0" fontId="32" fillId="34" borderId="24" xfId="1" applyFont="1" applyFill="1" applyBorder="1" applyAlignment="1">
      <alignment horizontal="center" vertical="center" wrapText="1"/>
    </xf>
    <xf numFmtId="0" fontId="32" fillId="0" borderId="23" xfId="1" applyFont="1" applyFill="1" applyBorder="1" applyAlignment="1">
      <alignment horizontal="center" vertical="center" wrapText="1"/>
    </xf>
    <xf numFmtId="0" fontId="32" fillId="0" borderId="25" xfId="1" applyFont="1" applyFill="1" applyBorder="1" applyAlignment="1">
      <alignment horizontal="center" vertical="center" wrapText="1"/>
    </xf>
    <xf numFmtId="0" fontId="32" fillId="0" borderId="26" xfId="1" applyFont="1" applyFill="1" applyBorder="1" applyAlignment="1">
      <alignment horizontal="center" vertical="center" wrapText="1"/>
    </xf>
    <xf numFmtId="0" fontId="32" fillId="34" borderId="13" xfId="1" applyFont="1" applyFill="1" applyBorder="1" applyAlignment="1">
      <alignment vertical="center" wrapText="1"/>
    </xf>
    <xf numFmtId="0" fontId="32" fillId="0" borderId="13" xfId="1" applyFont="1" applyBorder="1" applyAlignment="1" applyProtection="1">
      <alignment horizontal="center" vertical="center" wrapText="1"/>
      <protection locked="0"/>
    </xf>
    <xf numFmtId="0" fontId="32" fillId="0" borderId="14" xfId="1" applyFont="1" applyBorder="1" applyAlignment="1" applyProtection="1">
      <alignment horizontal="center" vertical="center" wrapText="1"/>
      <protection locked="0"/>
    </xf>
    <xf numFmtId="0" fontId="0" fillId="0" borderId="59" xfId="0" applyBorder="1" applyAlignment="1">
      <alignment vertical="center" wrapText="1"/>
    </xf>
    <xf numFmtId="0" fontId="32" fillId="34" borderId="98" xfId="1" applyFont="1" applyFill="1" applyBorder="1" applyAlignment="1">
      <alignment vertical="center" wrapText="1"/>
    </xf>
    <xf numFmtId="0" fontId="32" fillId="34" borderId="100" xfId="1" applyFont="1" applyFill="1" applyBorder="1" applyAlignment="1">
      <alignment vertical="center" wrapText="1"/>
    </xf>
    <xf numFmtId="0" fontId="0" fillId="0" borderId="35" xfId="0" applyBorder="1" applyAlignment="1">
      <alignment vertical="center" wrapText="1"/>
    </xf>
    <xf numFmtId="0" fontId="0" fillId="0" borderId="38" xfId="0" applyBorder="1" applyAlignment="1">
      <alignment vertical="center" wrapText="1"/>
    </xf>
    <xf numFmtId="0" fontId="32" fillId="0" borderId="98" xfId="1" applyFont="1" applyBorder="1" applyAlignment="1" applyProtection="1">
      <alignment horizontal="left" vertical="center" wrapText="1"/>
      <protection locked="0"/>
    </xf>
    <xf numFmtId="0" fontId="32" fillId="0" borderId="99" xfId="1" applyFont="1" applyBorder="1" applyAlignment="1" applyProtection="1">
      <alignment horizontal="left" vertical="center" wrapText="1"/>
      <protection locked="0"/>
    </xf>
    <xf numFmtId="0" fontId="32" fillId="0" borderId="102" xfId="1" applyFont="1" applyBorder="1" applyAlignment="1" applyProtection="1">
      <alignment horizontal="left" vertical="center" wrapText="1"/>
      <protection locked="0"/>
    </xf>
    <xf numFmtId="0" fontId="58" fillId="0" borderId="35" xfId="0" applyFont="1" applyBorder="1" applyAlignment="1">
      <alignment horizontal="left" vertical="center" wrapText="1"/>
    </xf>
    <xf numFmtId="0" fontId="58" fillId="0" borderId="43" xfId="0" applyFont="1" applyBorder="1" applyAlignment="1">
      <alignment horizontal="left" vertical="center" wrapText="1"/>
    </xf>
    <xf numFmtId="0" fontId="58" fillId="0" borderId="60" xfId="0" applyFont="1" applyBorder="1" applyAlignment="1">
      <alignment horizontal="left" vertical="center" wrapText="1"/>
    </xf>
    <xf numFmtId="0" fontId="32" fillId="34" borderId="4" xfId="1" applyFont="1" applyFill="1" applyBorder="1" applyAlignment="1">
      <alignment horizontal="left" vertical="center" wrapText="1"/>
    </xf>
    <xf numFmtId="0" fontId="32" fillId="0" borderId="8" xfId="1" applyFont="1" applyFill="1" applyBorder="1" applyAlignment="1" applyProtection="1">
      <alignment horizontal="left" vertical="center" wrapText="1"/>
      <protection locked="0"/>
    </xf>
    <xf numFmtId="0" fontId="32" fillId="35" borderId="98" xfId="1" applyFont="1" applyFill="1" applyBorder="1" applyAlignment="1" applyProtection="1">
      <alignment horizontal="left" vertical="center" wrapText="1"/>
      <protection locked="0"/>
    </xf>
    <xf numFmtId="0" fontId="32" fillId="35" borderId="99" xfId="1" applyFont="1" applyFill="1" applyBorder="1" applyAlignment="1" applyProtection="1">
      <alignment horizontal="left" vertical="center" wrapText="1"/>
      <protection locked="0"/>
    </xf>
    <xf numFmtId="0" fontId="32" fillId="35" borderId="102" xfId="1" applyFont="1" applyFill="1" applyBorder="1" applyAlignment="1" applyProtection="1">
      <alignment horizontal="left" vertical="center" wrapText="1"/>
      <protection locked="0"/>
    </xf>
    <xf numFmtId="0" fontId="31" fillId="0" borderId="35" xfId="0" applyFont="1" applyBorder="1" applyAlignment="1">
      <alignment horizontal="left" vertical="center" wrapText="1"/>
    </xf>
    <xf numFmtId="0" fontId="31" fillId="0" borderId="43" xfId="0" applyFont="1" applyBorder="1" applyAlignment="1">
      <alignment horizontal="left" vertical="center" wrapText="1"/>
    </xf>
    <xf numFmtId="0" fontId="31" fillId="0" borderId="60" xfId="0" applyFont="1" applyBorder="1" applyAlignment="1">
      <alignment horizontal="left" vertical="center" wrapText="1"/>
    </xf>
    <xf numFmtId="0" fontId="32" fillId="0" borderId="22" xfId="1" applyFont="1" applyBorder="1" applyAlignment="1" applyProtection="1">
      <alignment horizontal="left" vertical="center" wrapText="1"/>
      <protection locked="0"/>
    </xf>
    <xf numFmtId="0" fontId="32" fillId="0" borderId="49" xfId="1" applyFont="1" applyBorder="1" applyAlignment="1" applyProtection="1">
      <alignment horizontal="left" vertical="center" wrapText="1"/>
      <protection locked="0"/>
    </xf>
    <xf numFmtId="0" fontId="54" fillId="35" borderId="4" xfId="1" applyFont="1" applyFill="1" applyBorder="1" applyAlignment="1" applyProtection="1">
      <alignment horizontal="center" vertical="center" wrapText="1"/>
      <protection locked="0"/>
    </xf>
    <xf numFmtId="0" fontId="54" fillId="35" borderId="17" xfId="1" applyFont="1" applyFill="1" applyBorder="1" applyAlignment="1" applyProtection="1">
      <alignment horizontal="center" vertical="center" wrapText="1"/>
      <protection locked="0"/>
    </xf>
    <xf numFmtId="0" fontId="55" fillId="35" borderId="4" xfId="1" applyFont="1" applyFill="1" applyBorder="1" applyAlignment="1" applyProtection="1">
      <alignment horizontal="center" vertical="center" wrapText="1"/>
      <protection locked="0"/>
    </xf>
    <xf numFmtId="0" fontId="55" fillId="35" borderId="17" xfId="1" applyFont="1" applyFill="1" applyBorder="1" applyAlignment="1" applyProtection="1">
      <alignment horizontal="center" vertical="center" wrapText="1"/>
      <protection locked="0"/>
    </xf>
    <xf numFmtId="0" fontId="54" fillId="0" borderId="4" xfId="1" applyFont="1" applyBorder="1" applyAlignment="1" applyProtection="1">
      <alignment horizontal="center" vertical="center" wrapText="1"/>
      <protection locked="0"/>
    </xf>
    <xf numFmtId="0" fontId="54" fillId="0" borderId="17" xfId="1" applyFont="1" applyBorder="1" applyAlignment="1" applyProtection="1">
      <alignment horizontal="center" vertical="center" wrapText="1"/>
      <protection locked="0"/>
    </xf>
    <xf numFmtId="0" fontId="32" fillId="34" borderId="22" xfId="1" applyFont="1" applyFill="1" applyBorder="1" applyAlignment="1">
      <alignment horizontal="left" vertical="center" wrapText="1"/>
    </xf>
    <xf numFmtId="0" fontId="54" fillId="0" borderId="22" xfId="1" applyFont="1" applyBorder="1" applyAlignment="1" applyProtection="1">
      <alignment horizontal="center" vertical="center" wrapText="1"/>
      <protection locked="0"/>
    </xf>
    <xf numFmtId="0" fontId="54" fillId="0" borderId="49" xfId="1" applyFont="1" applyBorder="1" applyAlignment="1" applyProtection="1">
      <alignment horizontal="center" vertical="center" wrapText="1"/>
      <protection locked="0"/>
    </xf>
    <xf numFmtId="0" fontId="32" fillId="34" borderId="13" xfId="1" applyFont="1" applyFill="1" applyBorder="1" applyAlignment="1">
      <alignment horizontal="left" vertical="center" wrapText="1"/>
    </xf>
    <xf numFmtId="0" fontId="54" fillId="0" borderId="13" xfId="1" applyFont="1" applyBorder="1" applyAlignment="1" applyProtection="1">
      <alignment horizontal="center" vertical="center" wrapText="1"/>
      <protection locked="0"/>
    </xf>
    <xf numFmtId="0" fontId="54" fillId="0" borderId="14" xfId="1" applyFont="1" applyBorder="1" applyAlignment="1" applyProtection="1">
      <alignment horizontal="center" vertical="center" wrapText="1"/>
      <protection locked="0"/>
    </xf>
    <xf numFmtId="0" fontId="32" fillId="0" borderId="30" xfId="1" applyFont="1" applyBorder="1" applyAlignment="1">
      <alignment horizontal="center"/>
    </xf>
    <xf numFmtId="0" fontId="32" fillId="0" borderId="52" xfId="1" applyFont="1" applyBorder="1" applyAlignment="1">
      <alignment horizontal="center"/>
    </xf>
    <xf numFmtId="0" fontId="32" fillId="0" borderId="29" xfId="1" applyFont="1" applyBorder="1" applyAlignment="1">
      <alignment horizontal="center"/>
    </xf>
    <xf numFmtId="0" fontId="53" fillId="33" borderId="12" xfId="1" applyFont="1" applyFill="1" applyBorder="1" applyAlignment="1" applyProtection="1">
      <alignment horizontal="center" vertical="center" wrapText="1"/>
    </xf>
    <xf numFmtId="0" fontId="53" fillId="33" borderId="13" xfId="1" applyFont="1" applyFill="1" applyBorder="1" applyAlignment="1" applyProtection="1">
      <alignment horizontal="center" vertical="center" wrapText="1"/>
    </xf>
    <xf numFmtId="0" fontId="53" fillId="33" borderId="14" xfId="1" applyFont="1" applyFill="1" applyBorder="1" applyAlignment="1" applyProtection="1">
      <alignment horizontal="center" vertical="center" wrapText="1"/>
    </xf>
    <xf numFmtId="0" fontId="32" fillId="34" borderId="4" xfId="1" applyFont="1" applyFill="1" applyBorder="1" applyAlignment="1" applyProtection="1">
      <alignment horizontal="center" vertical="center" wrapText="1"/>
    </xf>
    <xf numFmtId="0" fontId="32" fillId="0" borderId="4" xfId="1" applyFont="1" applyBorder="1" applyAlignment="1">
      <alignment vertical="center" wrapText="1"/>
    </xf>
    <xf numFmtId="0" fontId="32" fillId="0" borderId="17" xfId="1" applyFont="1" applyBorder="1" applyAlignment="1">
      <alignment vertical="center" wrapText="1"/>
    </xf>
    <xf numFmtId="0" fontId="32" fillId="0" borderId="17" xfId="1" applyFont="1" applyBorder="1" applyAlignment="1">
      <alignment horizontal="center" vertical="center" wrapText="1"/>
    </xf>
    <xf numFmtId="0" fontId="32" fillId="33" borderId="15" xfId="1" applyFont="1" applyFill="1" applyBorder="1" applyAlignment="1" applyProtection="1">
      <alignment horizontal="center" vertical="center" wrapText="1"/>
    </xf>
    <xf numFmtId="0" fontId="53" fillId="35" borderId="4" xfId="1" applyFont="1" applyFill="1" applyBorder="1" applyAlignment="1" applyProtection="1">
      <alignment horizontal="center" vertical="center" wrapText="1"/>
    </xf>
    <xf numFmtId="0" fontId="53" fillId="35" borderId="17" xfId="1" applyFont="1" applyFill="1" applyBorder="1" applyAlignment="1" applyProtection="1">
      <alignment horizontal="center" vertical="center" wrapText="1"/>
    </xf>
    <xf numFmtId="0" fontId="32" fillId="0" borderId="4" xfId="1" applyFont="1" applyFill="1" applyBorder="1" applyAlignment="1" applyProtection="1">
      <alignment horizontal="center" vertical="center" wrapText="1"/>
    </xf>
    <xf numFmtId="0" fontId="32" fillId="0" borderId="1" xfId="1" applyFont="1" applyFill="1" applyBorder="1" applyAlignment="1" applyProtection="1">
      <alignment horizontal="center" vertical="center" wrapText="1"/>
    </xf>
    <xf numFmtId="0" fontId="32" fillId="0" borderId="48" xfId="1" applyFont="1" applyFill="1" applyBorder="1" applyAlignment="1" applyProtection="1">
      <alignment horizontal="center" vertical="center" wrapText="1"/>
    </xf>
    <xf numFmtId="0" fontId="32" fillId="0" borderId="8" xfId="1" applyFont="1" applyFill="1" applyBorder="1" applyAlignment="1" applyProtection="1">
      <alignment horizontal="center" vertical="center" wrapText="1"/>
    </xf>
    <xf numFmtId="0" fontId="52" fillId="32" borderId="12" xfId="1" applyFont="1" applyFill="1" applyBorder="1" applyAlignment="1">
      <alignment horizontal="center" vertical="center" wrapText="1"/>
    </xf>
    <xf numFmtId="0" fontId="52" fillId="32" borderId="13" xfId="1" applyFont="1" applyFill="1" applyBorder="1" applyAlignment="1">
      <alignment horizontal="center" vertical="center" wrapText="1"/>
    </xf>
    <xf numFmtId="0" fontId="52" fillId="32" borderId="14" xfId="1" applyFont="1" applyFill="1" applyBorder="1" applyAlignment="1">
      <alignment horizontal="center" vertical="center" wrapText="1"/>
    </xf>
    <xf numFmtId="0" fontId="32" fillId="34" borderId="18" xfId="1" applyFont="1" applyFill="1" applyBorder="1" applyAlignment="1" applyProtection="1">
      <alignment horizontal="center" vertical="center" wrapText="1"/>
    </xf>
    <xf numFmtId="0" fontId="32" fillId="34" borderId="28" xfId="1" applyFont="1" applyFill="1" applyBorder="1" applyAlignment="1" applyProtection="1">
      <alignment horizontal="center" vertical="center" wrapText="1"/>
    </xf>
    <xf numFmtId="0" fontId="53" fillId="0" borderId="22" xfId="1" applyFont="1" applyBorder="1" applyAlignment="1">
      <alignment horizontal="center" vertical="center"/>
    </xf>
    <xf numFmtId="0" fontId="53" fillId="0" borderId="49" xfId="1" applyFont="1" applyBorder="1" applyAlignment="1">
      <alignment horizontal="center" vertical="center"/>
    </xf>
    <xf numFmtId="0" fontId="58" fillId="33" borderId="13" xfId="1" applyFont="1" applyFill="1" applyBorder="1" applyAlignment="1"/>
    <xf numFmtId="0" fontId="58" fillId="33" borderId="14" xfId="1" applyFont="1" applyFill="1" applyBorder="1" applyAlignment="1"/>
    <xf numFmtId="0" fontId="60" fillId="0" borderId="4" xfId="9" applyFont="1" applyFill="1" applyBorder="1" applyAlignment="1">
      <alignment horizontal="center" vertical="center" wrapText="1"/>
    </xf>
    <xf numFmtId="0" fontId="60" fillId="0" borderId="17" xfId="9" applyFont="1" applyFill="1" applyBorder="1" applyAlignment="1">
      <alignment horizontal="center" vertical="center" wrapText="1"/>
    </xf>
    <xf numFmtId="0" fontId="2" fillId="0" borderId="4" xfId="1" applyFont="1" applyFill="1" applyBorder="1" applyAlignment="1" applyProtection="1">
      <alignment horizontal="center" vertical="center" wrapText="1"/>
      <protection locked="0"/>
    </xf>
    <xf numFmtId="0" fontId="2" fillId="0" borderId="17" xfId="1" applyFont="1" applyFill="1" applyBorder="1" applyAlignment="1" applyProtection="1">
      <alignment horizontal="center" vertical="center" wrapText="1"/>
      <protection locked="0"/>
    </xf>
    <xf numFmtId="0" fontId="5" fillId="0" borderId="13" xfId="1" applyFont="1" applyBorder="1" applyAlignment="1" applyProtection="1">
      <alignment horizontal="center" vertical="center" wrapText="1"/>
      <protection locked="0"/>
    </xf>
    <xf numFmtId="0" fontId="5" fillId="0" borderId="14" xfId="1" applyFont="1" applyBorder="1" applyAlignment="1" applyProtection="1">
      <alignment horizontal="center" vertical="center" wrapText="1"/>
      <protection locked="0"/>
    </xf>
    <xf numFmtId="0" fontId="5" fillId="0" borderId="4" xfId="1" applyFont="1" applyBorder="1" applyAlignment="1" applyProtection="1">
      <alignment horizontal="center" vertical="center" wrapText="1"/>
      <protection locked="0"/>
    </xf>
    <xf numFmtId="0" fontId="5" fillId="0" borderId="17" xfId="1" applyFont="1" applyBorder="1" applyAlignment="1" applyProtection="1">
      <alignment horizontal="center" vertical="center" wrapText="1"/>
      <protection locked="0"/>
    </xf>
    <xf numFmtId="0" fontId="2" fillId="0" borderId="4" xfId="1" applyFont="1" applyBorder="1" applyAlignment="1" applyProtection="1">
      <alignment horizontal="center" vertical="center" wrapText="1"/>
      <protection locked="0"/>
    </xf>
    <xf numFmtId="0" fontId="40" fillId="0" borderId="4" xfId="1" applyFont="1" applyBorder="1" applyAlignment="1" applyProtection="1">
      <alignment horizontal="center" vertical="center" wrapText="1"/>
      <protection locked="0"/>
    </xf>
    <xf numFmtId="0" fontId="40" fillId="0" borderId="17" xfId="1" applyFont="1" applyBorder="1" applyAlignment="1" applyProtection="1">
      <alignment horizontal="center" vertical="center" wrapText="1"/>
      <protection locked="0"/>
    </xf>
    <xf numFmtId="0" fontId="40" fillId="0" borderId="4" xfId="1" applyFont="1" applyFill="1" applyBorder="1" applyAlignment="1" applyProtection="1">
      <alignment horizontal="center" vertical="center" wrapText="1"/>
      <protection locked="0"/>
    </xf>
    <xf numFmtId="0" fontId="5" fillId="0" borderId="4" xfId="1" applyFont="1" applyFill="1" applyBorder="1" applyAlignment="1" applyProtection="1">
      <alignment horizontal="center" vertical="center" wrapText="1"/>
      <protection locked="0"/>
    </xf>
    <xf numFmtId="0" fontId="5" fillId="0" borderId="17" xfId="1" applyFont="1" applyFill="1" applyBorder="1" applyAlignment="1" applyProtection="1">
      <alignment horizontal="center" vertical="center" wrapText="1"/>
      <protection locked="0"/>
    </xf>
    <xf numFmtId="0" fontId="2" fillId="0" borderId="22" xfId="1" applyFont="1" applyFill="1" applyBorder="1" applyAlignment="1" applyProtection="1">
      <alignment horizontal="left" vertical="center" wrapText="1"/>
      <protection locked="0"/>
    </xf>
    <xf numFmtId="0" fontId="2" fillId="0" borderId="49" xfId="1" applyFont="1" applyFill="1" applyBorder="1" applyAlignment="1" applyProtection="1">
      <alignment horizontal="left" vertical="center" wrapText="1"/>
      <protection locked="0"/>
    </xf>
    <xf numFmtId="14" fontId="5" fillId="0" borderId="22" xfId="1" applyNumberFormat="1" applyFont="1" applyFill="1" applyBorder="1" applyAlignment="1" applyProtection="1">
      <alignment horizontal="center" vertical="center" wrapText="1"/>
      <protection locked="0"/>
    </xf>
    <xf numFmtId="0" fontId="5" fillId="0" borderId="22" xfId="1" applyFont="1" applyFill="1" applyBorder="1" applyAlignment="1" applyProtection="1">
      <alignment horizontal="center" vertical="center" wrapText="1"/>
      <protection locked="0"/>
    </xf>
    <xf numFmtId="0" fontId="5" fillId="0" borderId="49" xfId="1" applyFont="1" applyFill="1" applyBorder="1" applyAlignment="1" applyProtection="1">
      <alignment horizontal="center" vertical="center" wrapText="1"/>
      <protection locked="0"/>
    </xf>
    <xf numFmtId="14" fontId="5" fillId="2" borderId="6" xfId="1" quotePrefix="1" applyNumberFormat="1" applyFont="1" applyFill="1" applyBorder="1" applyAlignment="1" applyProtection="1">
      <alignment horizontal="center" vertical="center" wrapText="1"/>
      <protection locked="0"/>
    </xf>
    <xf numFmtId="14" fontId="5" fillId="0" borderId="23" xfId="1" applyNumberFormat="1" applyFont="1" applyFill="1" applyBorder="1" applyAlignment="1">
      <alignment horizontal="center" vertical="center" wrapText="1"/>
    </xf>
    <xf numFmtId="0" fontId="31" fillId="25" borderId="3" xfId="0" applyFont="1" applyFill="1" applyBorder="1" applyAlignment="1">
      <alignment horizontal="center" vertical="center" wrapText="1"/>
    </xf>
    <xf numFmtId="0" fontId="4" fillId="2" borderId="4" xfId="1" applyFont="1" applyFill="1" applyBorder="1" applyAlignment="1" applyProtection="1">
      <alignment horizontal="center" vertical="center" wrapText="1"/>
    </xf>
    <xf numFmtId="0" fontId="4" fillId="2" borderId="17" xfId="1" applyFont="1" applyFill="1" applyBorder="1" applyAlignment="1" applyProtection="1">
      <alignment horizontal="center" vertical="center" wrapText="1"/>
    </xf>
    <xf numFmtId="0" fontId="2" fillId="0" borderId="1" xfId="1" applyFont="1" applyFill="1" applyBorder="1" applyAlignment="1" applyProtection="1">
      <alignment horizontal="center" vertical="center" wrapText="1"/>
    </xf>
    <xf numFmtId="0" fontId="2" fillId="0" borderId="48" xfId="1" applyFont="1" applyFill="1" applyBorder="1" applyAlignment="1" applyProtection="1">
      <alignment horizontal="center" vertical="center" wrapText="1"/>
    </xf>
    <xf numFmtId="0" fontId="2" fillId="0" borderId="8" xfId="1" applyFont="1" applyFill="1" applyBorder="1" applyAlignment="1" applyProtection="1">
      <alignment horizontal="center" vertical="center" wrapText="1"/>
    </xf>
    <xf numFmtId="0" fontId="31" fillId="0" borderId="30" xfId="1" applyFont="1" applyBorder="1" applyAlignment="1">
      <alignment horizontal="center"/>
    </xf>
    <xf numFmtId="0" fontId="31" fillId="0" borderId="52" xfId="1" applyFont="1" applyBorder="1" applyAlignment="1">
      <alignment horizontal="center"/>
    </xf>
    <xf numFmtId="0" fontId="31" fillId="0" borderId="29" xfId="1" applyFont="1" applyBorder="1" applyAlignment="1">
      <alignment horizontal="center"/>
    </xf>
    <xf numFmtId="0" fontId="29" fillId="24" borderId="12" xfId="1" applyFont="1" applyFill="1" applyBorder="1" applyAlignment="1" applyProtection="1">
      <alignment horizontal="center" vertical="center" wrapText="1"/>
    </xf>
    <xf numFmtId="0" fontId="29" fillId="24" borderId="13" xfId="1" applyFont="1" applyFill="1" applyBorder="1" applyAlignment="1" applyProtection="1">
      <alignment horizontal="center" vertical="center" wrapText="1"/>
    </xf>
    <xf numFmtId="0" fontId="29" fillId="24" borderId="14" xfId="1" applyFont="1" applyFill="1" applyBorder="1" applyAlignment="1" applyProtection="1">
      <alignment horizontal="center" vertical="center" wrapText="1"/>
    </xf>
    <xf numFmtId="0" fontId="31" fillId="25" borderId="4" xfId="1" applyFont="1" applyFill="1" applyBorder="1" applyAlignment="1">
      <alignment horizontal="left" vertical="center" wrapText="1"/>
    </xf>
    <xf numFmtId="0" fontId="61" fillId="2" borderId="4" xfId="1" applyFont="1" applyFill="1" applyBorder="1" applyAlignment="1" applyProtection="1">
      <alignment horizontal="center" vertical="center" wrapText="1"/>
      <protection locked="0"/>
    </xf>
    <xf numFmtId="0" fontId="61" fillId="2" borderId="17" xfId="1" applyFont="1" applyFill="1" applyBorder="1" applyAlignment="1" applyProtection="1">
      <alignment horizontal="center" vertical="center" wrapText="1"/>
      <protection locked="0"/>
    </xf>
    <xf numFmtId="0" fontId="1" fillId="2" borderId="4" xfId="1" applyFont="1" applyFill="1" applyBorder="1" applyAlignment="1" applyProtection="1">
      <alignment horizontal="center" vertical="center" wrapText="1"/>
      <protection locked="0"/>
    </xf>
    <xf numFmtId="0" fontId="1" fillId="2" borderId="17" xfId="1" applyFont="1" applyFill="1" applyBorder="1" applyAlignment="1" applyProtection="1">
      <alignment horizontal="center" vertical="center" wrapText="1"/>
      <protection locked="0"/>
    </xf>
    <xf numFmtId="0" fontId="61" fillId="0" borderId="4" xfId="1" applyFont="1" applyBorder="1" applyAlignment="1" applyProtection="1">
      <alignment horizontal="center" vertical="center" wrapText="1"/>
      <protection locked="0"/>
    </xf>
    <xf numFmtId="0" fontId="61" fillId="0" borderId="17" xfId="1" applyFont="1" applyBorder="1" applyAlignment="1" applyProtection="1">
      <alignment horizontal="center" vertical="center" wrapText="1"/>
      <protection locked="0"/>
    </xf>
    <xf numFmtId="0" fontId="31" fillId="25" borderId="22" xfId="1" applyFont="1" applyFill="1" applyBorder="1" applyAlignment="1">
      <alignment horizontal="left" vertical="center" wrapText="1"/>
    </xf>
    <xf numFmtId="0" fontId="61" fillId="2" borderId="22" xfId="1" applyFont="1" applyFill="1" applyBorder="1" applyAlignment="1" applyProtection="1">
      <alignment horizontal="center" vertical="center" wrapText="1"/>
      <protection locked="0"/>
    </xf>
    <xf numFmtId="0" fontId="61" fillId="2" borderId="49" xfId="1" applyFont="1" applyFill="1" applyBorder="1" applyAlignment="1" applyProtection="1">
      <alignment horizontal="center" vertical="center" wrapText="1"/>
      <protection locked="0"/>
    </xf>
    <xf numFmtId="0" fontId="31" fillId="0" borderId="10" xfId="1" applyFont="1" applyFill="1" applyBorder="1" applyAlignment="1">
      <alignment horizontal="center" vertical="center" wrapText="1"/>
    </xf>
    <xf numFmtId="0" fontId="31" fillId="25" borderId="13" xfId="1" applyFont="1" applyFill="1" applyBorder="1" applyAlignment="1">
      <alignment horizontal="left" vertical="center" wrapText="1"/>
    </xf>
    <xf numFmtId="0" fontId="61" fillId="0" borderId="13" xfId="1" applyFont="1" applyBorder="1" applyAlignment="1" applyProtection="1">
      <alignment horizontal="center" vertical="center" wrapText="1"/>
      <protection locked="0"/>
    </xf>
    <xf numFmtId="0" fontId="61" fillId="0" borderId="14" xfId="1" applyFont="1" applyBorder="1" applyAlignment="1" applyProtection="1">
      <alignment horizontal="center" vertical="center" wrapText="1"/>
      <protection locked="0"/>
    </xf>
    <xf numFmtId="0" fontId="31" fillId="25" borderId="13" xfId="1" applyFont="1" applyFill="1" applyBorder="1" applyAlignment="1">
      <alignment vertical="center" wrapText="1"/>
    </xf>
    <xf numFmtId="0" fontId="1" fillId="0" borderId="13" xfId="1" applyFont="1" applyBorder="1" applyAlignment="1" applyProtection="1">
      <alignment horizontal="left" vertical="center" wrapText="1"/>
      <protection locked="0"/>
    </xf>
    <xf numFmtId="0" fontId="1" fillId="0" borderId="14" xfId="1" applyFont="1" applyBorder="1" applyAlignment="1" applyProtection="1">
      <alignment horizontal="left" vertical="center" wrapText="1"/>
      <protection locked="0"/>
    </xf>
    <xf numFmtId="0" fontId="31" fillId="25" borderId="4" xfId="1" applyFont="1" applyFill="1" applyBorder="1" applyAlignment="1">
      <alignment vertical="center" wrapText="1"/>
    </xf>
    <xf numFmtId="0" fontId="31" fillId="0" borderId="4" xfId="1" applyFont="1" applyBorder="1" applyAlignment="1" applyProtection="1">
      <alignment horizontal="left" vertical="center" wrapText="1"/>
      <protection locked="0"/>
    </xf>
    <xf numFmtId="0" fontId="31" fillId="0" borderId="17" xfId="1" applyFont="1" applyBorder="1" applyAlignment="1" applyProtection="1">
      <alignment horizontal="left" vertical="center" wrapText="1"/>
      <protection locked="0"/>
    </xf>
    <xf numFmtId="0" fontId="1" fillId="0" borderId="4" xfId="1" applyFont="1" applyFill="1" applyBorder="1" applyAlignment="1" applyProtection="1">
      <alignment horizontal="left" vertical="center" wrapText="1"/>
      <protection locked="0"/>
    </xf>
    <xf numFmtId="0" fontId="1" fillId="0" borderId="17" xfId="1" applyFont="1" applyFill="1" applyBorder="1" applyAlignment="1" applyProtection="1">
      <alignment horizontal="left" vertical="center" wrapText="1"/>
      <protection locked="0"/>
    </xf>
    <xf numFmtId="0" fontId="31" fillId="25" borderId="1" xfId="1" applyFont="1" applyFill="1" applyBorder="1" applyAlignment="1">
      <alignment horizontal="left" vertical="center" wrapText="1"/>
    </xf>
    <xf numFmtId="0" fontId="31" fillId="25" borderId="3" xfId="1" applyFont="1" applyFill="1" applyBorder="1" applyAlignment="1">
      <alignment horizontal="left" vertical="center" wrapText="1"/>
    </xf>
    <xf numFmtId="0" fontId="1" fillId="2" borderId="4" xfId="1" applyFont="1" applyFill="1" applyBorder="1" applyAlignment="1" applyProtection="1">
      <alignment horizontal="left" vertical="center" wrapText="1"/>
      <protection locked="0"/>
    </xf>
    <xf numFmtId="0" fontId="1" fillId="2" borderId="17" xfId="1" applyFont="1" applyFill="1" applyBorder="1" applyAlignment="1" applyProtection="1">
      <alignment horizontal="left" vertical="center" wrapText="1"/>
      <protection locked="0"/>
    </xf>
    <xf numFmtId="0" fontId="31" fillId="25" borderId="22" xfId="1" applyFont="1" applyFill="1" applyBorder="1" applyAlignment="1">
      <alignment vertical="center" wrapText="1"/>
    </xf>
    <xf numFmtId="0" fontId="1" fillId="0" borderId="22" xfId="1" applyFont="1" applyBorder="1" applyAlignment="1" applyProtection="1">
      <alignment horizontal="left" vertical="center" wrapText="1"/>
      <protection locked="0"/>
    </xf>
    <xf numFmtId="0" fontId="1" fillId="0" borderId="49" xfId="1" applyFont="1" applyBorder="1" applyAlignment="1" applyProtection="1">
      <alignment horizontal="left" vertical="center" wrapText="1"/>
      <protection locked="0"/>
    </xf>
    <xf numFmtId="0" fontId="31" fillId="25" borderId="27" xfId="1" applyFont="1" applyFill="1" applyBorder="1" applyAlignment="1">
      <alignment horizontal="left" vertical="center" wrapText="1"/>
    </xf>
    <xf numFmtId="0" fontId="31" fillId="25" borderId="28" xfId="1" applyFont="1" applyFill="1" applyBorder="1" applyAlignment="1">
      <alignment horizontal="left" vertical="center" wrapText="1"/>
    </xf>
    <xf numFmtId="0" fontId="31" fillId="0" borderId="22" xfId="1" applyFont="1" applyBorder="1" applyAlignment="1" applyProtection="1">
      <alignment horizontal="center" vertical="center" wrapText="1"/>
      <protection locked="0"/>
    </xf>
    <xf numFmtId="0" fontId="31" fillId="0" borderId="49" xfId="1" applyFont="1" applyBorder="1" applyAlignment="1" applyProtection="1">
      <alignment horizontal="center" vertical="center" wrapText="1"/>
      <protection locked="0"/>
    </xf>
    <xf numFmtId="0" fontId="31" fillId="25" borderId="12" xfId="1" applyFont="1" applyFill="1" applyBorder="1" applyAlignment="1">
      <alignment horizontal="center" vertical="center" wrapText="1"/>
    </xf>
    <xf numFmtId="0" fontId="31" fillId="25" borderId="13" xfId="1" applyFont="1" applyFill="1" applyBorder="1" applyAlignment="1">
      <alignment horizontal="center" vertical="center" wrapText="1"/>
    </xf>
    <xf numFmtId="0" fontId="31" fillId="25" borderId="6" xfId="1" applyFont="1" applyFill="1" applyBorder="1" applyAlignment="1">
      <alignment vertical="center" wrapText="1"/>
    </xf>
    <xf numFmtId="0" fontId="31" fillId="25" borderId="6" xfId="1" applyFont="1" applyFill="1" applyBorder="1" applyAlignment="1">
      <alignment horizontal="center" vertical="center" wrapText="1"/>
    </xf>
    <xf numFmtId="0" fontId="31" fillId="2" borderId="6" xfId="1" quotePrefix="1" applyFont="1" applyFill="1" applyBorder="1" applyAlignment="1" applyProtection="1">
      <alignment horizontal="center" vertical="center" wrapText="1"/>
      <protection locked="0"/>
    </xf>
    <xf numFmtId="0" fontId="31" fillId="2" borderId="6" xfId="1" applyFont="1" applyFill="1" applyBorder="1" applyAlignment="1" applyProtection="1">
      <alignment horizontal="center" vertical="center" wrapText="1"/>
      <protection locked="0"/>
    </xf>
    <xf numFmtId="0" fontId="31" fillId="25" borderId="23" xfId="1" applyFont="1" applyFill="1" applyBorder="1" applyAlignment="1">
      <alignment horizontal="center" vertical="center" wrapText="1"/>
    </xf>
    <xf numFmtId="0" fontId="31" fillId="25" borderId="24" xfId="1" applyFont="1" applyFill="1" applyBorder="1" applyAlignment="1">
      <alignment horizontal="center" vertical="center" wrapText="1"/>
    </xf>
    <xf numFmtId="0" fontId="31" fillId="0" borderId="23" xfId="1" applyFont="1" applyFill="1" applyBorder="1" applyAlignment="1">
      <alignment horizontal="center" vertical="center" wrapText="1"/>
    </xf>
    <xf numFmtId="0" fontId="31" fillId="0" borderId="25" xfId="1" applyFont="1" applyFill="1" applyBorder="1" applyAlignment="1">
      <alignment horizontal="center" vertical="center" wrapText="1"/>
    </xf>
    <xf numFmtId="0" fontId="31" fillId="0" borderId="26" xfId="1" applyFont="1" applyFill="1" applyBorder="1" applyAlignment="1">
      <alignment horizontal="center" vertical="center" wrapText="1"/>
    </xf>
    <xf numFmtId="0" fontId="31" fillId="0" borderId="54" xfId="1" applyFont="1" applyFill="1" applyBorder="1" applyAlignment="1">
      <alignment horizontal="center" vertical="center" wrapText="1"/>
    </xf>
    <xf numFmtId="0" fontId="31" fillId="24" borderId="12" xfId="1" applyFont="1" applyFill="1" applyBorder="1" applyAlignment="1">
      <alignment horizontal="center" vertical="center" wrapText="1"/>
    </xf>
    <xf numFmtId="0" fontId="31" fillId="24" borderId="15" xfId="1" applyFont="1" applyFill="1" applyBorder="1" applyAlignment="1">
      <alignment horizontal="center" vertical="center" wrapText="1"/>
    </xf>
    <xf numFmtId="0" fontId="31" fillId="25" borderId="14" xfId="1" applyFont="1" applyFill="1" applyBorder="1" applyAlignment="1">
      <alignment horizontal="center" vertical="center" wrapText="1"/>
    </xf>
    <xf numFmtId="0" fontId="31" fillId="25" borderId="4" xfId="1" applyFont="1" applyFill="1" applyBorder="1" applyAlignment="1" applyProtection="1">
      <alignment horizontal="center" vertical="center" wrapText="1"/>
      <protection locked="0"/>
    </xf>
    <xf numFmtId="0" fontId="31" fillId="25" borderId="1" xfId="1" applyFont="1" applyFill="1" applyBorder="1" applyAlignment="1" applyProtection="1">
      <alignment horizontal="center" vertical="center" wrapText="1"/>
      <protection locked="0"/>
    </xf>
    <xf numFmtId="0" fontId="31" fillId="25" borderId="48" xfId="1" applyFont="1" applyFill="1" applyBorder="1" applyAlignment="1" applyProtection="1">
      <alignment horizontal="center" vertical="center" wrapText="1"/>
      <protection locked="0"/>
    </xf>
    <xf numFmtId="0" fontId="31" fillId="25" borderId="3" xfId="1" applyFont="1" applyFill="1" applyBorder="1" applyAlignment="1" applyProtection="1">
      <alignment horizontal="center" vertical="center" wrapText="1"/>
      <protection locked="0"/>
    </xf>
    <xf numFmtId="0" fontId="31" fillId="25" borderId="8" xfId="1" applyFont="1" applyFill="1" applyBorder="1" applyAlignment="1" applyProtection="1">
      <alignment horizontal="center" vertical="center" wrapText="1"/>
      <protection locked="0"/>
    </xf>
    <xf numFmtId="0" fontId="31" fillId="2" borderId="4" xfId="1" applyFont="1" applyFill="1" applyBorder="1" applyAlignment="1">
      <alignment horizontal="center" vertical="center" wrapText="1"/>
    </xf>
    <xf numFmtId="0" fontId="31" fillId="2" borderId="1" xfId="1" applyFont="1" applyFill="1" applyBorder="1" applyAlignment="1" applyProtection="1">
      <alignment horizontal="left" vertical="center" wrapText="1"/>
      <protection locked="0"/>
    </xf>
    <xf numFmtId="0" fontId="31" fillId="2" borderId="48" xfId="1" applyFont="1" applyFill="1" applyBorder="1" applyAlignment="1" applyProtection="1">
      <alignment horizontal="left" vertical="center" wrapText="1"/>
      <protection locked="0"/>
    </xf>
    <xf numFmtId="0" fontId="31" fillId="2" borderId="3" xfId="1" applyFont="1" applyFill="1" applyBorder="1" applyAlignment="1" applyProtection="1">
      <alignment horizontal="left" vertical="center" wrapText="1"/>
      <protection locked="0"/>
    </xf>
    <xf numFmtId="0" fontId="31" fillId="2" borderId="4" xfId="1" applyFont="1" applyFill="1" applyBorder="1" applyAlignment="1" applyProtection="1">
      <alignment horizontal="left" vertical="center" wrapText="1"/>
      <protection locked="0"/>
    </xf>
    <xf numFmtId="4" fontId="31" fillId="2" borderId="1" xfId="1" applyNumberFormat="1" applyFont="1" applyFill="1" applyBorder="1" applyAlignment="1" applyProtection="1">
      <alignment horizontal="center" vertical="center" wrapText="1"/>
      <protection locked="0"/>
    </xf>
    <xf numFmtId="4" fontId="31" fillId="2" borderId="8" xfId="1" applyNumberFormat="1" applyFont="1" applyFill="1" applyBorder="1" applyAlignment="1" applyProtection="1">
      <alignment horizontal="center" vertical="center" wrapText="1"/>
      <protection locked="0"/>
    </xf>
    <xf numFmtId="0" fontId="31" fillId="2" borderId="1" xfId="1" applyFont="1" applyFill="1" applyBorder="1" applyAlignment="1">
      <alignment horizontal="center" vertical="center" wrapText="1"/>
    </xf>
    <xf numFmtId="0" fontId="31" fillId="2" borderId="3" xfId="1" applyFont="1" applyFill="1" applyBorder="1" applyAlignment="1">
      <alignment horizontal="center" vertical="center" wrapText="1"/>
    </xf>
    <xf numFmtId="4" fontId="31" fillId="2" borderId="4" xfId="1" applyNumberFormat="1" applyFont="1" applyFill="1" applyBorder="1" applyAlignment="1" applyProtection="1">
      <alignment horizontal="center" vertical="center" wrapText="1"/>
      <protection locked="0"/>
    </xf>
    <xf numFmtId="4" fontId="31" fillId="2" borderId="17" xfId="1" applyNumberFormat="1" applyFont="1" applyFill="1" applyBorder="1" applyAlignment="1" applyProtection="1">
      <alignment horizontal="center" vertical="center" wrapText="1"/>
      <protection locked="0"/>
    </xf>
    <xf numFmtId="0" fontId="31" fillId="25" borderId="13" xfId="1" applyFont="1" applyFill="1" applyBorder="1" applyAlignment="1">
      <alignment horizontal="center" wrapText="1"/>
    </xf>
    <xf numFmtId="0" fontId="31" fillId="25" borderId="14" xfId="1" applyFont="1" applyFill="1" applyBorder="1" applyAlignment="1">
      <alignment horizontal="center" wrapText="1"/>
    </xf>
    <xf numFmtId="0" fontId="31" fillId="25" borderId="98" xfId="1" applyFont="1" applyFill="1" applyBorder="1" applyAlignment="1" applyProtection="1">
      <alignment horizontal="center" vertical="center" wrapText="1"/>
      <protection locked="0"/>
    </xf>
    <xf numFmtId="0" fontId="31" fillId="25" borderId="54" xfId="1" applyFont="1" applyFill="1" applyBorder="1" applyAlignment="1" applyProtection="1">
      <alignment horizontal="center" vertical="center" wrapText="1"/>
      <protection locked="0"/>
    </xf>
    <xf numFmtId="0" fontId="31" fillId="25" borderId="100" xfId="1" applyFont="1" applyFill="1" applyBorder="1" applyAlignment="1" applyProtection="1">
      <alignment horizontal="center" vertical="center" wrapText="1"/>
      <protection locked="0"/>
    </xf>
    <xf numFmtId="0" fontId="31" fillId="25" borderId="101" xfId="1" applyFont="1" applyFill="1" applyBorder="1" applyAlignment="1" applyProtection="1">
      <alignment horizontal="center" vertical="center" wrapText="1"/>
      <protection locked="0"/>
    </xf>
    <xf numFmtId="0" fontId="31" fillId="25" borderId="20" xfId="1" applyFont="1" applyFill="1" applyBorder="1" applyAlignment="1" applyProtection="1">
      <alignment horizontal="center" vertical="center" wrapText="1"/>
      <protection locked="0"/>
    </xf>
    <xf numFmtId="0" fontId="31" fillId="25" borderId="41" xfId="1" applyFont="1" applyFill="1" applyBorder="1" applyAlignment="1" applyProtection="1">
      <alignment horizontal="center" vertical="center" wrapText="1"/>
      <protection locked="0"/>
    </xf>
    <xf numFmtId="0" fontId="31" fillId="25" borderId="0" xfId="1" applyFont="1" applyFill="1" applyBorder="1" applyAlignment="1" applyProtection="1">
      <alignment horizontal="center" vertical="center" wrapText="1"/>
      <protection locked="0"/>
    </xf>
    <xf numFmtId="0" fontId="31" fillId="25" borderId="42" xfId="1" applyFont="1" applyFill="1" applyBorder="1" applyAlignment="1" applyProtection="1">
      <alignment horizontal="center" vertical="center" wrapText="1"/>
      <protection locked="0"/>
    </xf>
    <xf numFmtId="0" fontId="31" fillId="25" borderId="1" xfId="135" applyFont="1" applyFill="1" applyBorder="1" applyAlignment="1" applyProtection="1">
      <alignment horizontal="center" vertical="center" wrapText="1"/>
      <protection locked="0"/>
    </xf>
    <xf numFmtId="4" fontId="31" fillId="0" borderId="1" xfId="3" applyNumberFormat="1" applyFont="1" applyFill="1" applyBorder="1" applyAlignment="1">
      <alignment horizontal="center" vertical="center" wrapText="1"/>
    </xf>
    <xf numFmtId="4" fontId="31" fillId="0" borderId="48" xfId="3" applyNumberFormat="1" applyFont="1" applyFill="1" applyBorder="1" applyAlignment="1">
      <alignment horizontal="center" vertical="center" wrapText="1"/>
    </xf>
    <xf numFmtId="4" fontId="31" fillId="0" borderId="3" xfId="3" applyNumberFormat="1" applyFont="1" applyFill="1" applyBorder="1" applyAlignment="1">
      <alignment horizontal="center" vertical="center" wrapText="1"/>
    </xf>
    <xf numFmtId="0" fontId="31" fillId="0" borderId="1" xfId="3" applyFont="1" applyFill="1" applyBorder="1" applyAlignment="1" applyProtection="1">
      <alignment horizontal="center" vertical="center" wrapText="1"/>
      <protection locked="0"/>
    </xf>
    <xf numFmtId="0" fontId="31" fillId="0" borderId="3" xfId="3" applyFont="1" applyFill="1" applyBorder="1" applyAlignment="1" applyProtection="1">
      <alignment horizontal="center" vertical="center" wrapText="1"/>
      <protection locked="0"/>
    </xf>
    <xf numFmtId="3" fontId="31" fillId="2" borderId="1" xfId="3" applyNumberFormat="1" applyFont="1" applyFill="1" applyBorder="1" applyAlignment="1" applyProtection="1">
      <alignment horizontal="center" vertical="center" wrapText="1"/>
    </xf>
    <xf numFmtId="3" fontId="31" fillId="0" borderId="1" xfId="3" applyNumberFormat="1" applyFont="1" applyFill="1" applyBorder="1" applyAlignment="1" applyProtection="1">
      <alignment horizontal="center" vertical="center" wrapText="1"/>
    </xf>
    <xf numFmtId="3" fontId="31" fillId="0" borderId="8" xfId="3" applyNumberFormat="1" applyFont="1" applyFill="1" applyBorder="1" applyAlignment="1" applyProtection="1">
      <alignment horizontal="center" vertical="center" wrapText="1"/>
    </xf>
    <xf numFmtId="0" fontId="31" fillId="0" borderId="8" xfId="3" applyFont="1" applyFill="1" applyBorder="1" applyAlignment="1" applyProtection="1">
      <alignment horizontal="center" vertical="center" wrapText="1"/>
      <protection locked="0"/>
    </xf>
    <xf numFmtId="0" fontId="31" fillId="25" borderId="52" xfId="1" applyFont="1" applyFill="1" applyBorder="1" applyAlignment="1">
      <alignment horizontal="center" vertical="center" wrapText="1"/>
    </xf>
    <xf numFmtId="0" fontId="61" fillId="0" borderId="52" xfId="1" applyFont="1" applyBorder="1" applyAlignment="1" applyProtection="1">
      <alignment horizontal="center" vertical="center" wrapText="1"/>
      <protection locked="0"/>
    </xf>
    <xf numFmtId="0" fontId="61" fillId="0" borderId="57" xfId="1" applyFont="1" applyBorder="1" applyAlignment="1" applyProtection="1">
      <alignment horizontal="center" vertical="center" wrapText="1"/>
      <protection locked="0"/>
    </xf>
    <xf numFmtId="4" fontId="31" fillId="0" borderId="27" xfId="3" applyNumberFormat="1" applyFont="1" applyFill="1" applyBorder="1" applyAlignment="1">
      <alignment horizontal="center" vertical="center" wrapText="1"/>
    </xf>
    <xf numFmtId="4" fontId="31" fillId="0" borderId="18" xfId="3" applyNumberFormat="1" applyFont="1" applyFill="1" applyBorder="1" applyAlignment="1">
      <alignment horizontal="center" vertical="center" wrapText="1"/>
    </xf>
    <xf numFmtId="4" fontId="31" fillId="0" borderId="28" xfId="3" applyNumberFormat="1" applyFont="1" applyFill="1" applyBorder="1" applyAlignment="1">
      <alignment horizontal="center" vertical="center" wrapText="1"/>
    </xf>
    <xf numFmtId="0" fontId="31" fillId="0" borderId="27" xfId="3" applyFont="1" applyFill="1" applyBorder="1" applyAlignment="1" applyProtection="1">
      <alignment horizontal="center" vertical="center" wrapText="1"/>
      <protection locked="0"/>
    </xf>
    <xf numFmtId="0" fontId="31" fillId="0" borderId="28" xfId="3" applyFont="1" applyFill="1" applyBorder="1" applyAlignment="1" applyProtection="1">
      <alignment horizontal="center" vertical="center" wrapText="1"/>
      <protection locked="0"/>
    </xf>
    <xf numFmtId="3" fontId="31" fillId="2" borderId="27" xfId="3" applyNumberFormat="1" applyFont="1" applyFill="1" applyBorder="1" applyAlignment="1" applyProtection="1">
      <alignment horizontal="center" vertical="center" wrapText="1"/>
    </xf>
    <xf numFmtId="0" fontId="31" fillId="0" borderId="10" xfId="1" applyFont="1" applyBorder="1" applyAlignment="1">
      <alignment horizontal="center"/>
    </xf>
    <xf numFmtId="0" fontId="5" fillId="0" borderId="4" xfId="1" applyFont="1" applyFill="1" applyBorder="1" applyAlignment="1">
      <alignment horizontal="center" vertical="center" wrapText="1"/>
    </xf>
    <xf numFmtId="4" fontId="5" fillId="0" borderId="4" xfId="1" applyNumberFormat="1" applyFont="1" applyFill="1" applyBorder="1" applyAlignment="1" applyProtection="1">
      <alignment horizontal="center" vertical="center" wrapText="1"/>
      <protection locked="0"/>
    </xf>
    <xf numFmtId="4" fontId="5" fillId="0" borderId="17" xfId="1" applyNumberFormat="1" applyFont="1" applyFill="1" applyBorder="1" applyAlignment="1" applyProtection="1">
      <alignment horizontal="center" vertical="center" wrapText="1"/>
      <protection locked="0"/>
    </xf>
    <xf numFmtId="0" fontId="5" fillId="0" borderId="10" xfId="1" applyFont="1" applyFill="1" applyBorder="1" applyAlignment="1">
      <alignment horizontal="left" vertical="center" wrapText="1"/>
    </xf>
    <xf numFmtId="0" fontId="2" fillId="0" borderId="23" xfId="1" applyFont="1" applyBorder="1" applyAlignment="1" applyProtection="1">
      <alignment horizontal="left" vertical="center" wrapText="1"/>
      <protection locked="0"/>
    </xf>
    <xf numFmtId="0" fontId="2" fillId="0" borderId="25" xfId="1" applyFont="1" applyBorder="1" applyAlignment="1" applyProtection="1">
      <alignment horizontal="left" vertical="center" wrapText="1"/>
      <protection locked="0"/>
    </xf>
    <xf numFmtId="0" fontId="2" fillId="0" borderId="26" xfId="1" applyFont="1" applyBorder="1" applyAlignment="1" applyProtection="1">
      <alignment horizontal="left" vertical="center" wrapText="1"/>
      <protection locked="0"/>
    </xf>
    <xf numFmtId="0" fontId="2" fillId="0" borderId="1" xfId="1" applyFont="1" applyBorder="1" applyAlignment="1" applyProtection="1">
      <alignment horizontal="left" vertical="center" wrapText="1"/>
      <protection locked="0"/>
    </xf>
    <xf numFmtId="0" fontId="2" fillId="0" borderId="48" xfId="1" applyFont="1" applyBorder="1" applyAlignment="1" applyProtection="1">
      <alignment horizontal="left" vertical="center" wrapText="1"/>
      <protection locked="0"/>
    </xf>
    <xf numFmtId="0" fontId="2" fillId="0" borderId="8" xfId="1" applyFont="1" applyBorder="1" applyAlignment="1" applyProtection="1">
      <alignment horizontal="left" vertical="center" wrapText="1"/>
      <protection locked="0"/>
    </xf>
    <xf numFmtId="0" fontId="40" fillId="0" borderId="48" xfId="1" applyFont="1" applyBorder="1" applyAlignment="1" applyProtection="1">
      <alignment horizontal="left" vertical="center" wrapText="1"/>
      <protection locked="0"/>
    </xf>
    <xf numFmtId="0" fontId="40" fillId="0" borderId="8" xfId="1" applyFont="1" applyBorder="1" applyAlignment="1" applyProtection="1">
      <alignment horizontal="left" vertical="center" wrapText="1"/>
      <protection locked="0"/>
    </xf>
    <xf numFmtId="0" fontId="30" fillId="0" borderId="27" xfId="1" applyFont="1" applyBorder="1" applyAlignment="1">
      <alignment horizontal="center" vertical="center"/>
    </xf>
    <xf numFmtId="3" fontId="17" fillId="2" borderId="1" xfId="88" applyNumberFormat="1" applyFont="1" applyFill="1" applyBorder="1" applyAlignment="1" applyProtection="1">
      <alignment horizontal="center" vertical="center" wrapText="1"/>
    </xf>
    <xf numFmtId="0" fontId="0" fillId="0" borderId="3" xfId="0" applyBorder="1" applyAlignment="1">
      <alignment vertical="center" wrapText="1"/>
    </xf>
    <xf numFmtId="3" fontId="44" fillId="0" borderId="1" xfId="101" applyNumberFormat="1" applyFont="1" applyFill="1" applyBorder="1" applyAlignment="1" applyProtection="1">
      <alignment horizontal="center" vertical="center" wrapText="1"/>
    </xf>
    <xf numFmtId="0" fontId="17" fillId="0" borderId="8" xfId="0" applyFont="1" applyBorder="1" applyAlignment="1">
      <alignment horizontal="center" vertical="center" wrapText="1"/>
    </xf>
    <xf numFmtId="0" fontId="17" fillId="2" borderId="27" xfId="14" applyFont="1" applyFill="1" applyBorder="1" applyAlignment="1">
      <alignment horizontal="center" vertical="center"/>
    </xf>
    <xf numFmtId="0" fontId="0" fillId="0" borderId="28" xfId="0" applyBorder="1" applyAlignment="1"/>
    <xf numFmtId="0" fontId="2" fillId="0" borderId="104" xfId="1" applyFont="1" applyBorder="1" applyAlignment="1">
      <alignment horizontal="center"/>
    </xf>
    <xf numFmtId="0" fontId="0" fillId="0" borderId="3" xfId="0" applyBorder="1" applyAlignment="1"/>
    <xf numFmtId="4" fontId="22" fillId="0" borderId="1" xfId="0" applyNumberFormat="1" applyFont="1" applyBorder="1" applyAlignment="1">
      <alignment horizontal="center" vertical="center" wrapText="1"/>
    </xf>
    <xf numFmtId="3" fontId="44" fillId="0" borderId="48" xfId="101" applyNumberFormat="1" applyFont="1" applyFill="1" applyBorder="1" applyAlignment="1" applyProtection="1">
      <alignment horizontal="center" vertical="center" wrapText="1"/>
    </xf>
    <xf numFmtId="3" fontId="44" fillId="0" borderId="8" xfId="101" applyNumberFormat="1" applyFont="1" applyFill="1" applyBorder="1" applyAlignment="1" applyProtection="1">
      <alignment horizontal="center" vertical="center" wrapText="1"/>
    </xf>
    <xf numFmtId="0" fontId="17" fillId="2" borderId="1" xfId="3" applyFont="1" applyFill="1" applyBorder="1" applyAlignment="1" applyProtection="1">
      <alignment horizontal="center" vertical="center" wrapText="1"/>
    </xf>
    <xf numFmtId="169" fontId="62" fillId="0" borderId="1" xfId="50" applyNumberFormat="1" applyFont="1" applyFill="1" applyBorder="1" applyAlignment="1" applyProtection="1">
      <alignment horizontal="center" vertical="center" wrapText="1"/>
    </xf>
    <xf numFmtId="169" fontId="62" fillId="0" borderId="8" xfId="50" applyNumberFormat="1" applyFont="1" applyFill="1" applyBorder="1" applyAlignment="1" applyProtection="1">
      <alignment horizontal="center" vertical="center" wrapText="1"/>
    </xf>
    <xf numFmtId="0" fontId="2" fillId="25" borderId="1" xfId="135" applyFont="1" applyFill="1" applyBorder="1" applyAlignment="1" applyProtection="1">
      <alignment horizontal="center" vertical="center" wrapText="1"/>
      <protection locked="0"/>
    </xf>
    <xf numFmtId="0" fontId="2" fillId="0" borderId="4" xfId="1" applyFont="1" applyBorder="1" applyAlignment="1">
      <alignment horizontal="center" vertical="center"/>
    </xf>
    <xf numFmtId="4" fontId="2" fillId="2" borderId="27" xfId="1" applyNumberFormat="1" applyFont="1" applyFill="1" applyBorder="1" applyAlignment="1" applyProtection="1">
      <alignment horizontal="center" vertical="center" wrapText="1"/>
      <protection locked="0"/>
    </xf>
    <xf numFmtId="4" fontId="2" fillId="2" borderId="19" xfId="1" applyNumberFormat="1" applyFont="1" applyFill="1" applyBorder="1" applyAlignment="1" applyProtection="1">
      <alignment horizontal="center" vertical="center" wrapText="1"/>
      <protection locked="0"/>
    </xf>
    <xf numFmtId="0" fontId="5" fillId="24" borderId="21" xfId="1" applyFont="1" applyFill="1" applyBorder="1" applyAlignment="1">
      <alignment horizontal="center" vertical="center" wrapText="1"/>
    </xf>
    <xf numFmtId="4" fontId="17" fillId="2" borderId="1" xfId="137" applyNumberFormat="1" applyFont="1" applyFill="1" applyBorder="1" applyAlignment="1">
      <alignment horizontal="center" vertical="center" wrapText="1"/>
    </xf>
    <xf numFmtId="4" fontId="17" fillId="2" borderId="48" xfId="137" applyNumberFormat="1" applyFont="1" applyFill="1" applyBorder="1" applyAlignment="1">
      <alignment horizontal="center" vertical="center" wrapText="1"/>
    </xf>
    <xf numFmtId="4" fontId="17" fillId="2" borderId="3" xfId="137" applyNumberFormat="1" applyFont="1" applyFill="1" applyBorder="1" applyAlignment="1">
      <alignment horizontal="center" vertical="center" wrapText="1"/>
    </xf>
    <xf numFmtId="3" fontId="17" fillId="2" borderId="1" xfId="3" applyNumberFormat="1" applyFont="1" applyFill="1" applyBorder="1" applyAlignment="1" applyProtection="1">
      <alignment horizontal="center" vertical="center" wrapText="1"/>
    </xf>
    <xf numFmtId="0" fontId="5" fillId="25" borderId="1" xfId="1" applyFont="1" applyFill="1" applyBorder="1" applyAlignment="1">
      <alignment vertical="center" wrapText="1"/>
    </xf>
    <xf numFmtId="0" fontId="5" fillId="25" borderId="3" xfId="1" applyFont="1" applyFill="1" applyBorder="1" applyAlignment="1">
      <alignment vertical="center" wrapText="1"/>
    </xf>
    <xf numFmtId="0" fontId="5" fillId="25" borderId="27" xfId="1" applyFont="1" applyFill="1" applyBorder="1" applyAlignment="1">
      <alignment vertical="center" wrapText="1"/>
    </xf>
    <xf numFmtId="0" fontId="5" fillId="25" borderId="28" xfId="1" applyFont="1" applyFill="1" applyBorder="1" applyAlignment="1">
      <alignment vertical="center" wrapText="1"/>
    </xf>
    <xf numFmtId="0" fontId="2" fillId="0" borderId="1" xfId="1" applyFont="1" applyBorder="1" applyAlignment="1">
      <alignment horizontal="center" vertical="center" wrapText="1"/>
    </xf>
    <xf numFmtId="0" fontId="31" fillId="0" borderId="48" xfId="0" applyFont="1" applyBorder="1" applyAlignment="1">
      <alignment horizontal="center" vertical="center" wrapText="1"/>
    </xf>
    <xf numFmtId="0" fontId="31" fillId="0" borderId="3" xfId="0" applyFont="1" applyBorder="1" applyAlignment="1">
      <alignment horizontal="center" vertical="center" wrapText="1"/>
    </xf>
    <xf numFmtId="4" fontId="2" fillId="2" borderId="1" xfId="1" applyNumberFormat="1" applyFont="1" applyFill="1" applyBorder="1" applyAlignment="1" applyProtection="1">
      <alignment horizontal="center" vertical="center" wrapText="1"/>
      <protection locked="0"/>
    </xf>
    <xf numFmtId="4" fontId="2" fillId="2" borderId="8" xfId="1" applyNumberFormat="1" applyFont="1" applyFill="1" applyBorder="1" applyAlignment="1" applyProtection="1">
      <alignment horizontal="center" vertical="center" wrapText="1"/>
      <protection locked="0"/>
    </xf>
    <xf numFmtId="0" fontId="2" fillId="0" borderId="1" xfId="1" applyFont="1" applyBorder="1" applyAlignment="1">
      <alignment horizontal="center" vertical="center"/>
    </xf>
    <xf numFmtId="0" fontId="5" fillId="25" borderId="39" xfId="1" applyFont="1" applyFill="1" applyBorder="1" applyAlignment="1">
      <alignment horizontal="center" vertical="center" wrapText="1"/>
    </xf>
    <xf numFmtId="0" fontId="2" fillId="25" borderId="23" xfId="1" applyFont="1" applyFill="1" applyBorder="1" applyAlignment="1">
      <alignment horizontal="center" vertical="center" wrapText="1"/>
    </xf>
    <xf numFmtId="0" fontId="2" fillId="25" borderId="24" xfId="1" applyFont="1" applyFill="1" applyBorder="1" applyAlignment="1">
      <alignment horizontal="center" vertical="center" wrapText="1"/>
    </xf>
    <xf numFmtId="0" fontId="2" fillId="0" borderId="23" xfId="1" applyFont="1" applyFill="1" applyBorder="1" applyAlignment="1">
      <alignment horizontal="center" vertical="center" wrapText="1"/>
    </xf>
    <xf numFmtId="0" fontId="2" fillId="0" borderId="25" xfId="1" applyFont="1" applyFill="1" applyBorder="1" applyAlignment="1">
      <alignment horizontal="center" vertical="center" wrapText="1"/>
    </xf>
    <xf numFmtId="0" fontId="2" fillId="0" borderId="26" xfId="1" applyFont="1" applyFill="1" applyBorder="1" applyAlignment="1">
      <alignment horizontal="center" vertical="center" wrapText="1"/>
    </xf>
    <xf numFmtId="0" fontId="5" fillId="0" borderId="13" xfId="1" applyFont="1" applyBorder="1" applyAlignment="1" applyProtection="1">
      <alignment horizontal="justify" vertical="center" wrapText="1"/>
      <protection locked="0"/>
    </xf>
    <xf numFmtId="0" fontId="5" fillId="0" borderId="14" xfId="1" applyFont="1" applyBorder="1" applyAlignment="1" applyProtection="1">
      <alignment horizontal="justify" vertical="center" wrapText="1"/>
      <protection locked="0"/>
    </xf>
    <xf numFmtId="0" fontId="5" fillId="0" borderId="4" xfId="1" applyFont="1" applyBorder="1" applyAlignment="1" applyProtection="1">
      <alignment horizontal="justify" vertical="center" wrapText="1"/>
      <protection locked="0"/>
    </xf>
    <xf numFmtId="0" fontId="5" fillId="0" borderId="17" xfId="1" applyFont="1" applyBorder="1" applyAlignment="1" applyProtection="1">
      <alignment horizontal="justify" vertical="center" wrapText="1"/>
      <protection locked="0"/>
    </xf>
    <xf numFmtId="0" fontId="24" fillId="0" borderId="4" xfId="1" applyFont="1" applyBorder="1" applyAlignment="1" applyProtection="1">
      <alignment horizontal="justify" vertical="center" wrapText="1"/>
      <protection locked="0"/>
    </xf>
    <xf numFmtId="0" fontId="24" fillId="0" borderId="17" xfId="1" applyFont="1" applyBorder="1" applyAlignment="1" applyProtection="1">
      <alignment horizontal="justify" vertical="center" wrapText="1"/>
      <protection locked="0"/>
    </xf>
    <xf numFmtId="0" fontId="2" fillId="0" borderId="30" xfId="1" applyFont="1" applyBorder="1" applyAlignment="1">
      <alignment horizontal="center"/>
    </xf>
    <xf numFmtId="0" fontId="2" fillId="0" borderId="52" xfId="1" applyFont="1" applyBorder="1" applyAlignment="1">
      <alignment horizontal="center"/>
    </xf>
    <xf numFmtId="0" fontId="2" fillId="0" borderId="29" xfId="1" applyFont="1" applyBorder="1" applyAlignment="1">
      <alignment horizontal="center"/>
    </xf>
    <xf numFmtId="0" fontId="4" fillId="24" borderId="12" xfId="1" applyFont="1" applyFill="1" applyBorder="1" applyAlignment="1" applyProtection="1">
      <alignment horizontal="center" vertical="center" wrapText="1"/>
    </xf>
    <xf numFmtId="0" fontId="4" fillId="24" borderId="13" xfId="1" applyFont="1" applyFill="1" applyBorder="1" applyAlignment="1" applyProtection="1">
      <alignment horizontal="center" vertical="center" wrapText="1"/>
    </xf>
    <xf numFmtId="0" fontId="4" fillId="24" borderId="14" xfId="1" applyFont="1" applyFill="1" applyBorder="1" applyAlignment="1" applyProtection="1">
      <alignment horizontal="center" vertical="center" wrapText="1"/>
    </xf>
    <xf numFmtId="0" fontId="2" fillId="25" borderId="4" xfId="1" applyFont="1" applyFill="1" applyBorder="1" applyAlignment="1" applyProtection="1">
      <alignment horizontal="center" vertical="center" wrapText="1"/>
    </xf>
    <xf numFmtId="0" fontId="2" fillId="0" borderId="4" xfId="1" applyFont="1" applyBorder="1" applyAlignment="1">
      <alignment horizontal="center" vertical="center" wrapText="1"/>
    </xf>
    <xf numFmtId="0" fontId="2" fillId="0" borderId="4" xfId="1" applyFont="1" applyBorder="1" applyAlignment="1">
      <alignment vertical="center" wrapText="1"/>
    </xf>
    <xf numFmtId="0" fontId="2" fillId="0" borderId="17" xfId="1" applyFont="1" applyBorder="1" applyAlignment="1">
      <alignment vertical="center" wrapText="1"/>
    </xf>
    <xf numFmtId="0" fontId="2" fillId="24" borderId="15" xfId="1" applyFont="1" applyFill="1" applyBorder="1" applyAlignment="1" applyProtection="1">
      <alignment horizontal="center" vertical="center" wrapText="1"/>
    </xf>
    <xf numFmtId="0" fontId="2" fillId="2" borderId="4" xfId="1" applyFont="1" applyFill="1" applyBorder="1" applyAlignment="1" applyProtection="1">
      <alignment horizontal="center" vertical="center" wrapText="1"/>
    </xf>
    <xf numFmtId="0" fontId="6" fillId="23" borderId="12" xfId="1" applyFont="1" applyFill="1" applyBorder="1" applyAlignment="1">
      <alignment horizontal="center" vertical="center" wrapText="1"/>
    </xf>
    <xf numFmtId="0" fontId="6" fillId="23" borderId="13" xfId="1" applyFont="1" applyFill="1" applyBorder="1" applyAlignment="1">
      <alignment horizontal="center" vertical="center" wrapText="1"/>
    </xf>
    <xf numFmtId="0" fontId="6" fillId="23" borderId="14" xfId="1" applyFont="1" applyFill="1" applyBorder="1" applyAlignment="1">
      <alignment horizontal="center" vertical="center" wrapText="1"/>
    </xf>
    <xf numFmtId="0" fontId="2" fillId="25" borderId="18" xfId="1" applyFont="1" applyFill="1" applyBorder="1" applyAlignment="1" applyProtection="1">
      <alignment horizontal="center" vertical="center" wrapText="1"/>
    </xf>
    <xf numFmtId="0" fontId="2" fillId="25" borderId="28" xfId="1" applyFont="1" applyFill="1" applyBorder="1" applyAlignment="1" applyProtection="1">
      <alignment horizontal="center" vertical="center" wrapText="1"/>
    </xf>
    <xf numFmtId="0" fontId="1" fillId="24" borderId="13" xfId="1" applyFill="1" applyBorder="1" applyAlignment="1"/>
    <xf numFmtId="0" fontId="1" fillId="24" borderId="14" xfId="1" applyFill="1" applyBorder="1" applyAlignment="1"/>
    <xf numFmtId="0" fontId="63" fillId="37" borderId="105" xfId="108" applyFont="1" applyFill="1" applyBorder="1" applyAlignment="1">
      <alignment horizontal="center" vertical="center" wrapText="1"/>
    </xf>
    <xf numFmtId="0" fontId="32" fillId="39" borderId="28" xfId="108" applyFont="1" applyFill="1" applyBorder="1" applyAlignment="1" applyProtection="1">
      <alignment horizontal="center" vertical="center" wrapText="1"/>
    </xf>
    <xf numFmtId="0" fontId="53" fillId="0" borderId="49" xfId="108" applyFont="1" applyFill="1" applyBorder="1" applyAlignment="1">
      <alignment horizontal="center" vertical="center"/>
    </xf>
    <xf numFmtId="0" fontId="32" fillId="0" borderId="106" xfId="108" applyFont="1" applyFill="1" applyBorder="1" applyAlignment="1">
      <alignment horizontal="center"/>
    </xf>
    <xf numFmtId="0" fontId="53" fillId="38" borderId="105" xfId="108" applyFont="1" applyFill="1" applyBorder="1" applyAlignment="1" applyProtection="1">
      <alignment horizontal="center" vertical="center" wrapText="1"/>
    </xf>
    <xf numFmtId="0" fontId="32" fillId="39" borderId="4" xfId="108" applyFont="1" applyFill="1" applyBorder="1" applyAlignment="1" applyProtection="1">
      <alignment horizontal="center" vertical="center" wrapText="1"/>
    </xf>
    <xf numFmtId="0" fontId="53" fillId="40" borderId="17" xfId="108" applyFont="1" applyFill="1" applyBorder="1" applyAlignment="1" applyProtection="1">
      <alignment horizontal="center" vertical="center" wrapText="1"/>
    </xf>
    <xf numFmtId="0" fontId="32" fillId="38" borderId="15" xfId="108" applyFont="1" applyFill="1" applyBorder="1" applyAlignment="1" applyProtection="1">
      <alignment horizontal="center" vertical="center" wrapText="1"/>
    </xf>
    <xf numFmtId="0" fontId="32" fillId="0" borderId="4" xfId="108" applyFont="1" applyFill="1" applyBorder="1" applyAlignment="1" applyProtection="1">
      <alignment horizontal="center" vertical="center" wrapText="1"/>
    </xf>
    <xf numFmtId="0" fontId="32" fillId="0" borderId="17" xfId="108" applyFont="1" applyFill="1" applyBorder="1" applyAlignment="1" applyProtection="1">
      <alignment horizontal="center" vertical="center" wrapText="1"/>
    </xf>
    <xf numFmtId="0" fontId="32" fillId="40" borderId="17" xfId="108" applyFont="1" applyFill="1" applyBorder="1" applyAlignment="1" applyProtection="1">
      <alignment horizontal="center" vertical="center" wrapText="1"/>
    </xf>
    <xf numFmtId="0" fontId="32" fillId="0" borderId="17" xfId="108" applyFont="1" applyFill="1" applyBorder="1" applyAlignment="1">
      <alignment horizontal="center" vertical="center" wrapText="1"/>
    </xf>
    <xf numFmtId="0" fontId="33" fillId="0" borderId="17" xfId="108" applyFont="1" applyFill="1" applyBorder="1" applyAlignment="1">
      <alignment horizontal="center" vertical="center" wrapText="1"/>
    </xf>
    <xf numFmtId="0" fontId="32" fillId="39" borderId="4" xfId="108" applyFont="1" applyFill="1" applyBorder="1" applyAlignment="1">
      <alignment horizontal="left" vertical="center" wrapText="1"/>
    </xf>
    <xf numFmtId="0" fontId="54" fillId="40" borderId="17" xfId="108" applyFont="1" applyFill="1" applyBorder="1" applyAlignment="1" applyProtection="1">
      <alignment horizontal="center" vertical="center" wrapText="1"/>
      <protection locked="0"/>
    </xf>
    <xf numFmtId="0" fontId="64" fillId="40" borderId="17" xfId="108" applyFont="1" applyFill="1" applyBorder="1" applyAlignment="1" applyProtection="1">
      <alignment horizontal="center" vertical="center" wrapText="1"/>
      <protection locked="0"/>
    </xf>
    <xf numFmtId="0" fontId="54" fillId="0" borderId="17" xfId="108" applyFont="1" applyFill="1" applyBorder="1" applyAlignment="1" applyProtection="1">
      <alignment horizontal="center" vertical="center" wrapText="1"/>
      <protection locked="0"/>
    </xf>
    <xf numFmtId="0" fontId="32" fillId="39" borderId="22" xfId="108" applyFont="1" applyFill="1" applyBorder="1" applyAlignment="1">
      <alignment horizontal="left" vertical="center" wrapText="1"/>
    </xf>
    <xf numFmtId="0" fontId="54" fillId="0" borderId="49" xfId="108" applyFont="1" applyFill="1" applyBorder="1" applyAlignment="1" applyProtection="1">
      <alignment horizontal="center" vertical="center" wrapText="1"/>
      <protection locked="0"/>
    </xf>
    <xf numFmtId="0" fontId="32" fillId="0" borderId="106" xfId="108" applyFont="1" applyFill="1" applyBorder="1" applyAlignment="1">
      <alignment horizontal="center" vertical="center" wrapText="1"/>
    </xf>
    <xf numFmtId="0" fontId="32" fillId="39" borderId="108" xfId="108" applyFont="1" applyFill="1" applyBorder="1" applyAlignment="1">
      <alignment horizontal="left" vertical="center" wrapText="1"/>
    </xf>
    <xf numFmtId="0" fontId="54" fillId="0" borderId="109" xfId="108" applyFont="1" applyFill="1" applyBorder="1" applyAlignment="1" applyProtection="1">
      <alignment horizontal="center" vertical="center" wrapText="1"/>
      <protection locked="0"/>
    </xf>
    <xf numFmtId="0" fontId="32" fillId="39" borderId="108" xfId="108" applyFont="1" applyFill="1" applyBorder="1" applyAlignment="1">
      <alignment vertical="center" wrapText="1"/>
    </xf>
    <xf numFmtId="0" fontId="32" fillId="0" borderId="109" xfId="108" applyFont="1" applyFill="1" applyBorder="1" applyAlignment="1" applyProtection="1">
      <alignment horizontal="left" vertical="center" wrapText="1"/>
      <protection locked="0"/>
    </xf>
    <xf numFmtId="0" fontId="32" fillId="39" borderId="4" xfId="108" applyFont="1" applyFill="1" applyBorder="1" applyAlignment="1">
      <alignment vertical="center" wrapText="1"/>
    </xf>
    <xf numFmtId="0" fontId="32" fillId="0" borderId="1" xfId="108" applyFont="1" applyFill="1" applyBorder="1" applyAlignment="1" applyProtection="1">
      <alignment horizontal="left" vertical="center" wrapText="1"/>
      <protection locked="0"/>
    </xf>
    <xf numFmtId="0" fontId="65" fillId="0" borderId="1" xfId="108" applyFont="1" applyFill="1" applyBorder="1" applyAlignment="1" applyProtection="1">
      <alignment horizontal="left" vertical="center" wrapText="1"/>
      <protection locked="0"/>
    </xf>
    <xf numFmtId="0" fontId="65" fillId="0" borderId="4" xfId="108" applyFont="1" applyFill="1" applyBorder="1" applyAlignment="1" applyProtection="1">
      <alignment horizontal="left" vertical="center" wrapText="1"/>
      <protection locked="0"/>
    </xf>
    <xf numFmtId="0" fontId="32" fillId="40" borderId="17" xfId="108" applyFont="1" applyFill="1" applyBorder="1" applyAlignment="1" applyProtection="1">
      <alignment horizontal="left" vertical="center" wrapText="1"/>
      <protection locked="0"/>
    </xf>
    <xf numFmtId="0" fontId="32" fillId="39" borderId="22" xfId="108" applyFont="1" applyFill="1" applyBorder="1" applyAlignment="1">
      <alignment vertical="center" wrapText="1"/>
    </xf>
    <xf numFmtId="0" fontId="32" fillId="0" borderId="49" xfId="108" applyFont="1" applyFill="1" applyBorder="1" applyAlignment="1" applyProtection="1">
      <alignment horizontal="left" vertical="center" wrapText="1"/>
      <protection locked="0"/>
    </xf>
    <xf numFmtId="0" fontId="32" fillId="0" borderId="49" xfId="108" applyFont="1" applyFill="1" applyBorder="1" applyAlignment="1" applyProtection="1">
      <alignment horizontal="center" vertical="center" wrapText="1"/>
      <protection locked="0"/>
    </xf>
    <xf numFmtId="0" fontId="32" fillId="39" borderId="107" xfId="108" applyFont="1" applyFill="1" applyBorder="1" applyAlignment="1">
      <alignment horizontal="center" vertical="center" wrapText="1"/>
    </xf>
    <xf numFmtId="0" fontId="32" fillId="39" borderId="6" xfId="108" applyFont="1" applyFill="1" applyBorder="1" applyAlignment="1">
      <alignment vertical="center" wrapText="1"/>
    </xf>
    <xf numFmtId="0" fontId="32" fillId="39" borderId="6" xfId="108" applyFont="1" applyFill="1" applyBorder="1" applyAlignment="1">
      <alignment horizontal="center" vertical="center" wrapText="1"/>
    </xf>
    <xf numFmtId="0" fontId="32" fillId="40" borderId="6" xfId="108" applyFont="1" applyFill="1" applyBorder="1" applyAlignment="1" applyProtection="1">
      <alignment horizontal="center" vertical="center" wrapText="1"/>
      <protection locked="0"/>
    </xf>
    <xf numFmtId="0" fontId="32" fillId="39" borderId="108" xfId="108" applyFont="1" applyFill="1" applyBorder="1" applyAlignment="1">
      <alignment horizontal="center" vertical="center" wrapText="1"/>
    </xf>
    <xf numFmtId="0" fontId="32" fillId="0" borderId="109" xfId="108" applyFont="1" applyFill="1" applyBorder="1" applyAlignment="1">
      <alignment horizontal="center" vertical="center" wrapText="1"/>
    </xf>
    <xf numFmtId="0" fontId="32" fillId="0" borderId="54" xfId="108" applyFont="1" applyFill="1" applyBorder="1" applyAlignment="1">
      <alignment horizontal="center" vertical="center" wrapText="1"/>
    </xf>
    <xf numFmtId="0" fontId="32" fillId="38" borderId="107" xfId="108" applyFont="1" applyFill="1" applyBorder="1" applyAlignment="1">
      <alignment horizontal="center" vertical="center" wrapText="1"/>
    </xf>
    <xf numFmtId="0" fontId="32" fillId="39" borderId="109" xfId="108" applyFont="1" applyFill="1" applyBorder="1" applyAlignment="1">
      <alignment horizontal="center" vertical="center" wrapText="1"/>
    </xf>
    <xf numFmtId="0" fontId="32" fillId="39" borderId="4" xfId="108" applyFont="1" applyFill="1" applyBorder="1" applyAlignment="1" applyProtection="1">
      <alignment horizontal="center" vertical="center" wrapText="1"/>
      <protection locked="0"/>
    </xf>
    <xf numFmtId="0" fontId="32" fillId="39" borderId="17" xfId="108" applyFont="1" applyFill="1" applyBorder="1" applyAlignment="1" applyProtection="1">
      <alignment horizontal="center" vertical="center" wrapText="1"/>
      <protection locked="0"/>
    </xf>
    <xf numFmtId="0" fontId="32" fillId="40" borderId="1" xfId="108" applyFont="1" applyFill="1" applyBorder="1" applyAlignment="1" applyProtection="1">
      <alignment horizontal="center" vertical="center" wrapText="1"/>
      <protection locked="0"/>
    </xf>
    <xf numFmtId="0" fontId="32" fillId="40" borderId="4" xfId="108" applyFont="1" applyFill="1" applyBorder="1" applyAlignment="1" applyProtection="1">
      <alignment horizontal="center" vertical="center" wrapText="1"/>
      <protection locked="0"/>
    </xf>
    <xf numFmtId="4" fontId="32" fillId="40" borderId="17" xfId="108" applyNumberFormat="1" applyFont="1" applyFill="1" applyBorder="1" applyAlignment="1" applyProtection="1">
      <alignment horizontal="center" vertical="center" wrapText="1"/>
      <protection locked="0"/>
    </xf>
    <xf numFmtId="0" fontId="32" fillId="0" borderId="4" xfId="108" applyFont="1" applyFill="1" applyBorder="1" applyAlignment="1" applyProtection="1">
      <alignment horizontal="center" vertical="center" wrapText="1"/>
      <protection locked="0"/>
    </xf>
    <xf numFmtId="0" fontId="32" fillId="0" borderId="98" xfId="108" applyFont="1" applyFill="1" applyBorder="1" applyAlignment="1">
      <alignment horizontal="center" vertical="center" wrapText="1"/>
    </xf>
    <xf numFmtId="0" fontId="32" fillId="0" borderId="100" xfId="108" applyFont="1" applyFill="1" applyBorder="1" applyAlignment="1">
      <alignment horizontal="center" vertical="center" wrapText="1"/>
    </xf>
    <xf numFmtId="0" fontId="32" fillId="0" borderId="111" xfId="108" applyFont="1" applyFill="1" applyBorder="1" applyAlignment="1">
      <alignment horizontal="center" vertical="center" wrapText="1"/>
    </xf>
    <xf numFmtId="0" fontId="32" fillId="0" borderId="112" xfId="108" applyFont="1" applyFill="1" applyBorder="1" applyAlignment="1">
      <alignment horizontal="center" vertical="center" wrapText="1"/>
    </xf>
    <xf numFmtId="0" fontId="32" fillId="0" borderId="113" xfId="108" applyFont="1" applyFill="1" applyBorder="1" applyAlignment="1">
      <alignment horizontal="center" vertical="center" wrapText="1"/>
    </xf>
    <xf numFmtId="0" fontId="32" fillId="0" borderId="114" xfId="108" applyFont="1" applyFill="1" applyBorder="1" applyAlignment="1">
      <alignment horizontal="center" vertical="center" wrapText="1"/>
    </xf>
    <xf numFmtId="0" fontId="32" fillId="41" borderId="20" xfId="108" applyFont="1" applyFill="1" applyBorder="1" applyAlignment="1" applyProtection="1">
      <alignment horizontal="center" vertical="center" wrapText="1"/>
      <protection locked="0"/>
    </xf>
    <xf numFmtId="0" fontId="32" fillId="41" borderId="6" xfId="108" applyFont="1" applyFill="1" applyBorder="1" applyAlignment="1" applyProtection="1">
      <alignment horizontal="center" vertical="center" wrapText="1"/>
      <protection locked="0"/>
    </xf>
    <xf numFmtId="0" fontId="32" fillId="41" borderId="1" xfId="108" applyFont="1" applyFill="1" applyBorder="1" applyAlignment="1" applyProtection="1">
      <alignment horizontal="center" vertical="center" wrapText="1"/>
      <protection locked="0"/>
    </xf>
    <xf numFmtId="0" fontId="58" fillId="25" borderId="3" xfId="0" applyFont="1" applyFill="1" applyBorder="1" applyAlignment="1">
      <alignment horizontal="center" vertical="center" wrapText="1"/>
    </xf>
    <xf numFmtId="4" fontId="33" fillId="0" borderId="4" xfId="108" applyNumberFormat="1" applyFont="1" applyFill="1" applyBorder="1" applyAlignment="1">
      <alignment horizontal="center" vertical="center" wrapText="1"/>
    </xf>
    <xf numFmtId="0" fontId="33" fillId="0" borderId="4" xfId="108" applyFont="1" applyFill="1" applyBorder="1" applyAlignment="1" applyProtection="1">
      <alignment horizontal="center" vertical="center" wrapText="1"/>
      <protection locked="0"/>
    </xf>
    <xf numFmtId="3" fontId="33" fillId="0" borderId="1" xfId="108" applyNumberFormat="1" applyFont="1" applyFill="1" applyBorder="1" applyAlignment="1" applyProtection="1">
      <alignment horizontal="center" vertical="center" wrapText="1"/>
    </xf>
    <xf numFmtId="3" fontId="33" fillId="0" borderId="17" xfId="108" applyNumberFormat="1" applyFont="1" applyFill="1" applyBorder="1" applyAlignment="1" applyProtection="1">
      <alignment horizontal="center" vertical="center" wrapText="1"/>
    </xf>
    <xf numFmtId="4" fontId="32" fillId="40" borderId="4" xfId="108" applyNumberFormat="1" applyFont="1" applyFill="1" applyBorder="1" applyAlignment="1" applyProtection="1">
      <alignment horizontal="center" vertical="center" wrapText="1"/>
      <protection locked="0"/>
    </xf>
    <xf numFmtId="0" fontId="32" fillId="40" borderId="103" xfId="108" applyFont="1" applyFill="1" applyBorder="1" applyAlignment="1" applyProtection="1">
      <alignment horizontal="center" vertical="center" wrapText="1"/>
      <protection locked="0"/>
    </xf>
    <xf numFmtId="4" fontId="32" fillId="40" borderId="66" xfId="108" applyNumberFormat="1" applyFont="1" applyFill="1" applyBorder="1" applyAlignment="1" applyProtection="1">
      <alignment horizontal="center" vertical="center" wrapText="1"/>
      <protection locked="0"/>
    </xf>
    <xf numFmtId="0" fontId="32" fillId="41" borderId="109" xfId="108" applyFont="1" applyFill="1" applyBorder="1" applyAlignment="1">
      <alignment horizontal="center" wrapText="1"/>
    </xf>
    <xf numFmtId="0" fontId="32" fillId="41" borderId="101" xfId="108" applyFont="1" applyFill="1" applyBorder="1" applyAlignment="1" applyProtection="1">
      <alignment horizontal="center" vertical="center" wrapText="1"/>
      <protection locked="0"/>
    </xf>
    <xf numFmtId="0" fontId="32" fillId="41" borderId="4" xfId="108" applyFont="1" applyFill="1" applyBorder="1" applyAlignment="1" applyProtection="1">
      <alignment horizontal="center" vertical="center" wrapText="1"/>
      <protection locked="0"/>
    </xf>
    <xf numFmtId="3" fontId="33" fillId="40" borderId="1" xfId="108" applyNumberFormat="1" applyFont="1" applyFill="1" applyBorder="1" applyAlignment="1" applyProtection="1">
      <alignment horizontal="center" vertical="center" wrapText="1"/>
    </xf>
    <xf numFmtId="0" fontId="33" fillId="0" borderId="17" xfId="108" applyFont="1" applyFill="1" applyBorder="1" applyAlignment="1" applyProtection="1">
      <alignment horizontal="center" vertical="center" wrapText="1"/>
      <protection locked="0"/>
    </xf>
    <xf numFmtId="0" fontId="32" fillId="39" borderId="116" xfId="108" applyFont="1" applyFill="1" applyBorder="1" applyAlignment="1">
      <alignment horizontal="center" vertical="center" wrapText="1"/>
    </xf>
    <xf numFmtId="0" fontId="54" fillId="0" borderId="117" xfId="108" applyFont="1" applyFill="1" applyBorder="1" applyAlignment="1" applyProtection="1">
      <alignment horizontal="center" vertical="center" wrapText="1"/>
      <protection locked="0"/>
    </xf>
    <xf numFmtId="4" fontId="33" fillId="0" borderId="22" xfId="108" applyNumberFormat="1" applyFont="1" applyFill="1" applyBorder="1" applyAlignment="1">
      <alignment horizontal="center" vertical="center" wrapText="1"/>
    </xf>
    <xf numFmtId="0" fontId="33" fillId="0" borderId="22" xfId="108" applyFont="1" applyFill="1" applyBorder="1" applyAlignment="1" applyProtection="1">
      <alignment horizontal="center" vertical="center" wrapText="1"/>
      <protection locked="0"/>
    </xf>
    <xf numFmtId="3" fontId="33" fillId="40" borderId="27" xfId="108" applyNumberFormat="1" applyFont="1" applyFill="1" applyBorder="1" applyAlignment="1" applyProtection="1">
      <alignment horizontal="center" vertical="center" wrapText="1"/>
    </xf>
    <xf numFmtId="0" fontId="29" fillId="23" borderId="107" xfId="1" applyFont="1" applyFill="1" applyBorder="1" applyAlignment="1">
      <alignment horizontal="center" vertical="center" wrapText="1"/>
    </xf>
    <xf numFmtId="0" fontId="29" fillId="23" borderId="108" xfId="1" applyFont="1" applyFill="1" applyBorder="1" applyAlignment="1">
      <alignment horizontal="center" vertical="center" wrapText="1"/>
    </xf>
    <xf numFmtId="0" fontId="29" fillId="23" borderId="109" xfId="1" applyFont="1" applyFill="1" applyBorder="1" applyAlignment="1">
      <alignment horizontal="center" vertical="center" wrapText="1"/>
    </xf>
    <xf numFmtId="0" fontId="5" fillId="0" borderId="118" xfId="1" applyFont="1" applyBorder="1" applyAlignment="1">
      <alignment horizontal="center"/>
    </xf>
    <xf numFmtId="0" fontId="5" fillId="0" borderId="116" xfId="1" applyFont="1" applyBorder="1" applyAlignment="1">
      <alignment horizontal="center"/>
    </xf>
    <xf numFmtId="0" fontId="5" fillId="0" borderId="119" xfId="1" applyFont="1" applyBorder="1" applyAlignment="1">
      <alignment horizontal="center"/>
    </xf>
    <xf numFmtId="0" fontId="30" fillId="24" borderId="107" xfId="1" applyFont="1" applyFill="1" applyBorder="1" applyAlignment="1" applyProtection="1">
      <alignment horizontal="center" vertical="center" wrapText="1"/>
    </xf>
    <xf numFmtId="0" fontId="30" fillId="24" borderId="108" xfId="1" applyFont="1" applyFill="1" applyBorder="1" applyAlignment="1" applyProtection="1">
      <alignment horizontal="center" vertical="center" wrapText="1"/>
    </xf>
    <xf numFmtId="0" fontId="31" fillId="24" borderId="108" xfId="1" applyFont="1" applyFill="1" applyBorder="1" applyAlignment="1"/>
    <xf numFmtId="0" fontId="31" fillId="24" borderId="109" xfId="1" applyFont="1" applyFill="1" applyBorder="1" applyAlignment="1"/>
    <xf numFmtId="0" fontId="30" fillId="24" borderId="109" xfId="1" applyFont="1" applyFill="1" applyBorder="1" applyAlignment="1" applyProtection="1">
      <alignment horizontal="center" vertical="center" wrapText="1"/>
    </xf>
    <xf numFmtId="0" fontId="5" fillId="0" borderId="106" xfId="1" applyFont="1" applyFill="1" applyBorder="1" applyAlignment="1">
      <alignment horizontal="center" vertical="center" wrapText="1"/>
    </xf>
    <xf numFmtId="0" fontId="5" fillId="25" borderId="108" xfId="1" applyFont="1" applyFill="1" applyBorder="1" applyAlignment="1">
      <alignment horizontal="left" vertical="center" wrapText="1"/>
    </xf>
    <xf numFmtId="0" fontId="21" fillId="0" borderId="108" xfId="1" applyFont="1" applyBorder="1" applyAlignment="1" applyProtection="1">
      <alignment horizontal="center" vertical="center" wrapText="1"/>
      <protection locked="0"/>
    </xf>
    <xf numFmtId="0" fontId="21" fillId="0" borderId="109" xfId="1" applyFont="1" applyBorder="1" applyAlignment="1" applyProtection="1">
      <alignment horizontal="center" vertical="center" wrapText="1"/>
      <protection locked="0"/>
    </xf>
    <xf numFmtId="0" fontId="5" fillId="25" borderId="108" xfId="1" applyFont="1" applyFill="1" applyBorder="1" applyAlignment="1">
      <alignment vertical="center" wrapText="1"/>
    </xf>
    <xf numFmtId="0" fontId="5" fillId="0" borderId="108" xfId="1" applyFont="1" applyBorder="1" applyAlignment="1" applyProtection="1">
      <alignment horizontal="left" vertical="center" wrapText="1"/>
      <protection locked="0"/>
    </xf>
    <xf numFmtId="0" fontId="5" fillId="0" borderId="109" xfId="1" applyFont="1" applyBorder="1" applyAlignment="1" applyProtection="1">
      <alignment horizontal="left" vertical="center" wrapText="1"/>
      <protection locked="0"/>
    </xf>
    <xf numFmtId="0" fontId="5" fillId="0" borderId="4" xfId="1" applyFont="1" applyBorder="1" applyAlignment="1" applyProtection="1">
      <alignment horizontal="left" vertical="center" wrapText="1"/>
      <protection locked="0"/>
    </xf>
    <xf numFmtId="0" fontId="5" fillId="0" borderId="17" xfId="1" applyFont="1" applyBorder="1" applyAlignment="1" applyProtection="1">
      <alignment horizontal="left" vertical="center" wrapText="1"/>
      <protection locked="0"/>
    </xf>
    <xf numFmtId="0" fontId="5" fillId="25" borderId="98" xfId="1" applyFont="1" applyFill="1" applyBorder="1" applyAlignment="1">
      <alignment horizontal="left" vertical="center" wrapText="1"/>
    </xf>
    <xf numFmtId="0" fontId="0" fillId="0" borderId="100" xfId="0" applyBorder="1" applyAlignment="1">
      <alignment horizontal="left" vertical="center" wrapText="1"/>
    </xf>
    <xf numFmtId="0" fontId="2" fillId="2" borderId="1" xfId="1" applyFont="1" applyFill="1" applyBorder="1" applyAlignment="1" applyProtection="1">
      <alignment horizontal="left" vertical="center" wrapText="1"/>
      <protection locked="0"/>
    </xf>
    <xf numFmtId="0" fontId="2" fillId="0" borderId="48" xfId="0" applyFont="1" applyBorder="1" applyAlignment="1">
      <alignment horizontal="left" vertical="center" wrapText="1"/>
    </xf>
    <xf numFmtId="0" fontId="2" fillId="0" borderId="8" xfId="0" applyFont="1" applyBorder="1" applyAlignment="1">
      <alignment horizontal="left" vertical="center" wrapText="1"/>
    </xf>
    <xf numFmtId="0" fontId="0" fillId="25" borderId="4" xfId="0" applyFill="1" applyBorder="1" applyAlignment="1">
      <alignment horizontal="left" vertical="center" wrapText="1"/>
    </xf>
    <xf numFmtId="0" fontId="5" fillId="2" borderId="1" xfId="1" applyFont="1" applyFill="1" applyBorder="1" applyAlignment="1" applyProtection="1">
      <alignment horizontal="left" vertical="center" wrapText="1"/>
      <protection locked="0"/>
    </xf>
    <xf numFmtId="0" fontId="0" fillId="2" borderId="48" xfId="0" applyFill="1" applyBorder="1" applyAlignment="1">
      <alignment horizontal="left" vertical="center" wrapText="1"/>
    </xf>
    <xf numFmtId="0" fontId="0" fillId="2" borderId="8" xfId="0" applyFill="1" applyBorder="1" applyAlignment="1">
      <alignment horizontal="left" vertical="center" wrapText="1"/>
    </xf>
    <xf numFmtId="0" fontId="2" fillId="2" borderId="22" xfId="1" applyFont="1" applyFill="1" applyBorder="1" applyAlignment="1" applyProtection="1">
      <alignment horizontal="left" vertical="center" wrapText="1"/>
      <protection locked="0"/>
    </xf>
    <xf numFmtId="0" fontId="2" fillId="2" borderId="49" xfId="1" applyFont="1" applyFill="1" applyBorder="1" applyAlignment="1" applyProtection="1">
      <alignment horizontal="left" vertical="center" wrapText="1"/>
      <protection locked="0"/>
    </xf>
    <xf numFmtId="0" fontId="5" fillId="29" borderId="27" xfId="1" applyFont="1" applyFill="1" applyBorder="1" applyAlignment="1">
      <alignment horizontal="left" vertical="center" wrapText="1"/>
    </xf>
    <xf numFmtId="0" fontId="5" fillId="29" borderId="28" xfId="1" applyFont="1" applyFill="1" applyBorder="1" applyAlignment="1">
      <alignment horizontal="left" vertical="center" wrapText="1"/>
    </xf>
    <xf numFmtId="0" fontId="5" fillId="2" borderId="22" xfId="1" quotePrefix="1" applyFont="1" applyFill="1" applyBorder="1" applyAlignment="1" applyProtection="1">
      <alignment horizontal="center" vertical="center" wrapText="1"/>
      <protection locked="0"/>
    </xf>
    <xf numFmtId="0" fontId="5" fillId="2" borderId="22" xfId="1" applyFont="1" applyFill="1" applyBorder="1" applyAlignment="1" applyProtection="1">
      <alignment horizontal="center" vertical="center" wrapText="1"/>
      <protection locked="0"/>
    </xf>
    <xf numFmtId="0" fontId="5" fillId="2" borderId="49" xfId="1" applyFont="1" applyFill="1" applyBorder="1" applyAlignment="1" applyProtection="1">
      <alignment horizontal="center" vertical="center" wrapText="1"/>
      <protection locked="0"/>
    </xf>
    <xf numFmtId="0" fontId="5" fillId="25" borderId="107" xfId="1" applyFont="1" applyFill="1" applyBorder="1" applyAlignment="1">
      <alignment horizontal="center" vertical="center" wrapText="1"/>
    </xf>
    <xf numFmtId="0" fontId="5" fillId="25" borderId="108" xfId="1" applyFont="1" applyFill="1" applyBorder="1" applyAlignment="1">
      <alignment horizontal="center" vertical="center" wrapText="1"/>
    </xf>
    <xf numFmtId="0" fontId="5" fillId="29" borderId="6" xfId="1" applyFont="1" applyFill="1" applyBorder="1" applyAlignment="1">
      <alignment vertical="center" wrapText="1"/>
    </xf>
    <xf numFmtId="0" fontId="5" fillId="2" borderId="6" xfId="1" applyFont="1" applyFill="1" applyBorder="1" applyAlignment="1">
      <alignment horizontal="center" vertical="center" wrapText="1"/>
    </xf>
    <xf numFmtId="0" fontId="5" fillId="29" borderId="6" xfId="1" quotePrefix="1" applyFont="1" applyFill="1" applyBorder="1" applyAlignment="1" applyProtection="1">
      <alignment horizontal="center" vertical="center" wrapText="1"/>
      <protection locked="0"/>
    </xf>
    <xf numFmtId="0" fontId="5" fillId="29" borderId="6" xfId="1" applyFont="1" applyFill="1" applyBorder="1" applyAlignment="1" applyProtection="1">
      <alignment horizontal="center" vertical="center" wrapText="1"/>
      <protection locked="0"/>
    </xf>
    <xf numFmtId="0" fontId="5" fillId="29" borderId="120" xfId="1" applyFont="1" applyFill="1" applyBorder="1" applyAlignment="1">
      <alignment horizontal="center" vertical="center" wrapText="1"/>
    </xf>
    <xf numFmtId="0" fontId="5" fillId="29" borderId="121" xfId="1" applyFont="1" applyFill="1" applyBorder="1" applyAlignment="1">
      <alignment horizontal="center" vertical="center" wrapText="1"/>
    </xf>
    <xf numFmtId="0" fontId="5" fillId="2" borderId="120" xfId="1" applyFont="1" applyFill="1" applyBorder="1" applyAlignment="1">
      <alignment horizontal="center" vertical="center" wrapText="1"/>
    </xf>
    <xf numFmtId="0" fontId="5" fillId="2" borderId="122" xfId="1" applyFont="1" applyFill="1" applyBorder="1" applyAlignment="1">
      <alignment horizontal="center" vertical="center" wrapText="1"/>
    </xf>
    <xf numFmtId="0" fontId="5" fillId="2" borderId="123" xfId="1" applyFont="1" applyFill="1" applyBorder="1" applyAlignment="1">
      <alignment horizontal="center" vertical="center" wrapText="1"/>
    </xf>
    <xf numFmtId="0" fontId="5" fillId="24" borderId="107" xfId="1" applyFont="1" applyFill="1" applyBorder="1" applyAlignment="1">
      <alignment horizontal="center" vertical="center" wrapText="1"/>
    </xf>
    <xf numFmtId="0" fontId="5" fillId="25" borderId="109" xfId="1" applyFont="1" applyFill="1" applyBorder="1" applyAlignment="1">
      <alignment horizontal="center" vertical="center" wrapText="1"/>
    </xf>
    <xf numFmtId="0" fontId="5" fillId="2" borderId="1" xfId="1" applyFont="1" applyFill="1" applyBorder="1" applyAlignment="1" applyProtection="1">
      <alignment horizontal="center" vertical="center" wrapText="1"/>
      <protection locked="0"/>
    </xf>
    <xf numFmtId="0" fontId="5" fillId="2" borderId="48" xfId="1" applyFont="1" applyFill="1" applyBorder="1" applyAlignment="1" applyProtection="1">
      <alignment horizontal="center" vertical="center" wrapText="1"/>
      <protection locked="0"/>
    </xf>
    <xf numFmtId="0" fontId="5" fillId="2" borderId="3" xfId="1" applyFont="1" applyFill="1" applyBorder="1" applyAlignment="1" applyProtection="1">
      <alignment horizontal="center" vertical="center" wrapText="1"/>
      <protection locked="0"/>
    </xf>
    <xf numFmtId="170" fontId="5" fillId="2" borderId="1" xfId="1" applyNumberFormat="1" applyFont="1" applyFill="1" applyBorder="1" applyAlignment="1" applyProtection="1">
      <alignment horizontal="center" vertical="center" wrapText="1"/>
      <protection locked="0"/>
    </xf>
    <xf numFmtId="170" fontId="5" fillId="2" borderId="8" xfId="1" applyNumberFormat="1" applyFont="1" applyFill="1" applyBorder="1" applyAlignment="1" applyProtection="1">
      <alignment horizontal="center" vertical="center" wrapText="1"/>
      <protection locked="0"/>
    </xf>
    <xf numFmtId="0" fontId="5" fillId="0" borderId="104" xfId="1" applyFont="1" applyFill="1" applyBorder="1" applyAlignment="1">
      <alignment horizontal="center" vertical="center" wrapText="1"/>
    </xf>
    <xf numFmtId="0" fontId="5" fillId="25" borderId="108" xfId="1" applyFont="1" applyFill="1" applyBorder="1" applyAlignment="1">
      <alignment horizontal="center" wrapText="1"/>
    </xf>
    <xf numFmtId="0" fontId="5" fillId="25" borderId="109" xfId="1" applyFont="1" applyFill="1" applyBorder="1" applyAlignment="1">
      <alignment horizontal="center" wrapText="1"/>
    </xf>
    <xf numFmtId="0" fontId="5" fillId="25" borderId="111" xfId="1" applyFont="1" applyFill="1" applyBorder="1" applyAlignment="1" applyProtection="1">
      <alignment horizontal="center" vertical="center" wrapText="1"/>
      <protection locked="0"/>
    </xf>
    <xf numFmtId="0" fontId="5" fillId="25" borderId="112" xfId="1" applyFont="1" applyFill="1" applyBorder="1" applyAlignment="1" applyProtection="1">
      <alignment horizontal="center" vertical="center" wrapText="1"/>
      <protection locked="0"/>
    </xf>
    <xf numFmtId="0" fontId="5" fillId="25" borderId="116" xfId="1" applyFont="1" applyFill="1" applyBorder="1" applyAlignment="1">
      <alignment horizontal="center" vertical="center" wrapText="1"/>
    </xf>
    <xf numFmtId="0" fontId="21" fillId="0" borderId="116" xfId="1" applyFont="1" applyBorder="1" applyAlignment="1" applyProtection="1">
      <alignment horizontal="center" vertical="center" wrapText="1"/>
      <protection locked="0"/>
    </xf>
    <xf numFmtId="0" fontId="21" fillId="0" borderId="117" xfId="1" applyFont="1" applyBorder="1" applyAlignment="1" applyProtection="1">
      <alignment horizontal="center" vertical="center" wrapText="1"/>
      <protection locked="0"/>
    </xf>
    <xf numFmtId="0" fontId="5" fillId="0" borderId="106" xfId="1" applyFont="1" applyBorder="1" applyAlignment="1">
      <alignment horizontal="center"/>
    </xf>
    <xf numFmtId="0" fontId="52" fillId="32" borderId="107" xfId="1" applyFont="1" applyFill="1" applyBorder="1" applyAlignment="1">
      <alignment horizontal="center" vertical="center" wrapText="1"/>
    </xf>
    <xf numFmtId="0" fontId="52" fillId="32" borderId="108" xfId="1" applyFont="1" applyFill="1" applyBorder="1" applyAlignment="1">
      <alignment horizontal="center" vertical="center" wrapText="1"/>
    </xf>
    <xf numFmtId="0" fontId="52" fillId="32" borderId="109" xfId="1" applyFont="1" applyFill="1" applyBorder="1" applyAlignment="1">
      <alignment horizontal="center" vertical="center" wrapText="1"/>
    </xf>
    <xf numFmtId="0" fontId="53" fillId="0" borderId="22" xfId="1" applyFont="1" applyBorder="1" applyAlignment="1">
      <alignment horizontal="center" vertical="center" wrapText="1"/>
    </xf>
    <xf numFmtId="0" fontId="53" fillId="0" borderId="49" xfId="1" applyFont="1" applyBorder="1" applyAlignment="1">
      <alignment horizontal="center" vertical="center" wrapText="1"/>
    </xf>
    <xf numFmtId="0" fontId="32" fillId="0" borderId="118" xfId="1" applyFont="1" applyBorder="1" applyAlignment="1">
      <alignment horizontal="center" wrapText="1"/>
    </xf>
    <xf numFmtId="0" fontId="32" fillId="0" borderId="116" xfId="1" applyFont="1" applyBorder="1" applyAlignment="1">
      <alignment horizontal="center" wrapText="1"/>
    </xf>
    <xf numFmtId="0" fontId="32" fillId="0" borderId="119" xfId="1" applyFont="1" applyBorder="1" applyAlignment="1">
      <alignment horizontal="center" wrapText="1"/>
    </xf>
    <xf numFmtId="0" fontId="53" fillId="33" borderId="107" xfId="1" applyFont="1" applyFill="1" applyBorder="1" applyAlignment="1" applyProtection="1">
      <alignment horizontal="center" vertical="center" wrapText="1"/>
    </xf>
    <xf numFmtId="0" fontId="53" fillId="33" borderId="108" xfId="1" applyFont="1" applyFill="1" applyBorder="1" applyAlignment="1" applyProtection="1">
      <alignment horizontal="center" vertical="center" wrapText="1"/>
    </xf>
    <xf numFmtId="0" fontId="58" fillId="33" borderId="108" xfId="1" applyFont="1" applyFill="1" applyBorder="1" applyAlignment="1">
      <alignment wrapText="1"/>
    </xf>
    <xf numFmtId="0" fontId="58" fillId="33" borderId="109" xfId="1" applyFont="1" applyFill="1" applyBorder="1" applyAlignment="1">
      <alignment wrapText="1"/>
    </xf>
    <xf numFmtId="0" fontId="53" fillId="0" borderId="4" xfId="1" applyFont="1" applyFill="1" applyBorder="1" applyAlignment="1" applyProtection="1">
      <alignment horizontal="center" vertical="center" wrapText="1"/>
    </xf>
    <xf numFmtId="0" fontId="53" fillId="0" borderId="17" xfId="1" applyFont="1" applyFill="1" applyBorder="1" applyAlignment="1" applyProtection="1">
      <alignment horizontal="center" vertical="center" wrapText="1"/>
    </xf>
    <xf numFmtId="0" fontId="56" fillId="0" borderId="4" xfId="1" applyFont="1" applyFill="1" applyBorder="1" applyAlignment="1" applyProtection="1">
      <alignment horizontal="center" vertical="center" wrapText="1"/>
    </xf>
    <xf numFmtId="0" fontId="53" fillId="0" borderId="1" xfId="1" applyFont="1" applyFill="1" applyBorder="1" applyAlignment="1" applyProtection="1">
      <alignment horizontal="center" vertical="center" wrapText="1"/>
    </xf>
    <xf numFmtId="0" fontId="67" fillId="0" borderId="48" xfId="1" applyFont="1" applyFill="1" applyBorder="1" applyAlignment="1" applyProtection="1">
      <alignment horizontal="center" vertical="center" wrapText="1"/>
    </xf>
    <xf numFmtId="0" fontId="67" fillId="0" borderId="8" xfId="1" applyFont="1" applyFill="1" applyBorder="1" applyAlignment="1" applyProtection="1">
      <alignment horizontal="center" vertical="center" wrapText="1"/>
    </xf>
    <xf numFmtId="0" fontId="53" fillId="33" borderId="109" xfId="1" applyFont="1" applyFill="1" applyBorder="1" applyAlignment="1" applyProtection="1">
      <alignment horizontal="center" vertical="center" wrapText="1"/>
    </xf>
    <xf numFmtId="0" fontId="55" fillId="0" borderId="4" xfId="1" applyFont="1" applyFill="1" applyBorder="1" applyAlignment="1" applyProtection="1">
      <alignment horizontal="center" vertical="center" wrapText="1"/>
      <protection locked="0"/>
    </xf>
    <xf numFmtId="0" fontId="55" fillId="0" borderId="17" xfId="1" applyFont="1" applyFill="1" applyBorder="1" applyAlignment="1" applyProtection="1">
      <alignment horizontal="center" vertical="center" wrapText="1"/>
      <protection locked="0"/>
    </xf>
    <xf numFmtId="0" fontId="54" fillId="0" borderId="22" xfId="1" applyFont="1" applyFill="1" applyBorder="1" applyAlignment="1" applyProtection="1">
      <alignment horizontal="center" vertical="center" wrapText="1"/>
      <protection locked="0"/>
    </xf>
    <xf numFmtId="0" fontId="54" fillId="0" borderId="49" xfId="1" applyFont="1" applyFill="1" applyBorder="1" applyAlignment="1" applyProtection="1">
      <alignment horizontal="center" vertical="center" wrapText="1"/>
      <protection locked="0"/>
    </xf>
    <xf numFmtId="0" fontId="32" fillId="0" borderId="106" xfId="1" applyFont="1" applyFill="1" applyBorder="1" applyAlignment="1">
      <alignment horizontal="center" vertical="center" wrapText="1"/>
    </xf>
    <xf numFmtId="0" fontId="32" fillId="34" borderId="108" xfId="1" applyFont="1" applyFill="1" applyBorder="1" applyAlignment="1">
      <alignment horizontal="left" vertical="center" wrapText="1"/>
    </xf>
    <xf numFmtId="0" fontId="54" fillId="0" borderId="108" xfId="1" applyFont="1" applyBorder="1" applyAlignment="1" applyProtection="1">
      <alignment horizontal="center" vertical="center" wrapText="1"/>
      <protection locked="0"/>
    </xf>
    <xf numFmtId="0" fontId="54" fillId="0" borderId="109" xfId="1" applyFont="1" applyBorder="1" applyAlignment="1" applyProtection="1">
      <alignment horizontal="center" vertical="center" wrapText="1"/>
      <protection locked="0"/>
    </xf>
    <xf numFmtId="0" fontId="32" fillId="34" borderId="108" xfId="1" applyFont="1" applyFill="1" applyBorder="1" applyAlignment="1">
      <alignment horizontal="left" vertical="top" wrapText="1"/>
    </xf>
    <xf numFmtId="0" fontId="32" fillId="0" borderId="108" xfId="1" applyFont="1" applyBorder="1" applyAlignment="1" applyProtection="1">
      <alignment horizontal="left" vertical="top" wrapText="1"/>
      <protection locked="0"/>
    </xf>
    <xf numFmtId="0" fontId="56" fillId="0" borderId="108" xfId="1" applyFont="1" applyBorder="1" applyAlignment="1" applyProtection="1">
      <alignment horizontal="left" vertical="top" wrapText="1"/>
      <protection locked="0"/>
    </xf>
    <xf numFmtId="0" fontId="56" fillId="0" borderId="109" xfId="1" applyFont="1" applyBorder="1" applyAlignment="1" applyProtection="1">
      <alignment horizontal="left" vertical="top" wrapText="1"/>
      <protection locked="0"/>
    </xf>
    <xf numFmtId="0" fontId="32" fillId="0" borderId="4" xfId="1" applyFont="1" applyBorder="1" applyAlignment="1" applyProtection="1">
      <alignment horizontal="left" vertical="center" wrapText="1"/>
      <protection locked="0"/>
    </xf>
    <xf numFmtId="0" fontId="56" fillId="0" borderId="4" xfId="1" applyFont="1" applyBorder="1" applyAlignment="1" applyProtection="1">
      <alignment horizontal="left" vertical="center" wrapText="1"/>
      <protection locked="0"/>
    </xf>
    <xf numFmtId="0" fontId="56" fillId="0" borderId="17" xfId="1" applyFont="1" applyBorder="1" applyAlignment="1" applyProtection="1">
      <alignment horizontal="left" vertical="center" wrapText="1"/>
      <protection locked="0"/>
    </xf>
    <xf numFmtId="0" fontId="32" fillId="2" borderId="4" xfId="1" applyFont="1" applyFill="1" applyBorder="1" applyAlignment="1" applyProtection="1">
      <alignment vertical="center" wrapText="1"/>
      <protection locked="0"/>
    </xf>
    <xf numFmtId="0" fontId="32" fillId="2" borderId="17" xfId="1" applyFont="1" applyFill="1" applyBorder="1" applyAlignment="1" applyProtection="1">
      <alignment vertical="center" wrapText="1"/>
      <protection locked="0"/>
    </xf>
    <xf numFmtId="0" fontId="32" fillId="2" borderId="1" xfId="1" applyFont="1" applyFill="1" applyBorder="1" applyAlignment="1" applyProtection="1">
      <alignment horizontal="left" vertical="center" wrapText="1"/>
      <protection locked="0"/>
    </xf>
    <xf numFmtId="0" fontId="31" fillId="2" borderId="48" xfId="0" applyFont="1" applyFill="1" applyBorder="1" applyAlignment="1">
      <alignment wrapText="1"/>
    </xf>
    <xf numFmtId="0" fontId="31" fillId="2" borderId="8" xfId="0" applyFont="1" applyFill="1" applyBorder="1" applyAlignment="1">
      <alignment wrapText="1"/>
    </xf>
    <xf numFmtId="0" fontId="32" fillId="34" borderId="1" xfId="1" applyFont="1" applyFill="1" applyBorder="1" applyAlignment="1">
      <alignment horizontal="left" vertical="center" wrapText="1"/>
    </xf>
    <xf numFmtId="0" fontId="32" fillId="34" borderId="3" xfId="1" applyFont="1" applyFill="1" applyBorder="1" applyAlignment="1">
      <alignment horizontal="left" vertical="center" wrapText="1"/>
    </xf>
    <xf numFmtId="0" fontId="32" fillId="2" borderId="4" xfId="1" applyFont="1" applyFill="1" applyBorder="1" applyAlignment="1" applyProtection="1">
      <alignment horizontal="left" vertical="center" wrapText="1"/>
      <protection locked="0"/>
    </xf>
    <xf numFmtId="0" fontId="32" fillId="35" borderId="17" xfId="1" applyFont="1" applyFill="1" applyBorder="1" applyAlignment="1" applyProtection="1">
      <alignment horizontal="left" vertical="center" wrapText="1"/>
      <protection locked="0"/>
    </xf>
    <xf numFmtId="0" fontId="32" fillId="0" borderId="22" xfId="1" applyFont="1" applyFill="1" applyBorder="1" applyAlignment="1" applyProtection="1">
      <alignment horizontal="left" vertical="center" wrapText="1"/>
      <protection locked="0"/>
    </xf>
    <xf numFmtId="0" fontId="32" fillId="0" borderId="49" xfId="1" applyFont="1" applyFill="1" applyBorder="1" applyAlignment="1" applyProtection="1">
      <alignment horizontal="left" vertical="center" wrapText="1"/>
      <protection locked="0"/>
    </xf>
    <xf numFmtId="0" fontId="55" fillId="0" borderId="22" xfId="1" applyFont="1" applyFill="1" applyBorder="1" applyAlignment="1" applyProtection="1">
      <alignment horizontal="center" vertical="center" wrapText="1"/>
      <protection locked="0"/>
    </xf>
    <xf numFmtId="0" fontId="56" fillId="0" borderId="22" xfId="1" applyFont="1" applyFill="1" applyBorder="1" applyAlignment="1" applyProtection="1">
      <alignment horizontal="center" vertical="center" wrapText="1"/>
      <protection locked="0"/>
    </xf>
    <xf numFmtId="0" fontId="56" fillId="0" borderId="49" xfId="1" applyFont="1" applyFill="1" applyBorder="1" applyAlignment="1" applyProtection="1">
      <alignment horizontal="center" vertical="center" wrapText="1"/>
      <protection locked="0"/>
    </xf>
    <xf numFmtId="0" fontId="32" fillId="34" borderId="107" xfId="1" applyFont="1" applyFill="1" applyBorder="1" applyAlignment="1">
      <alignment horizontal="center" vertical="center" wrapText="1"/>
    </xf>
    <xf numFmtId="0" fontId="32" fillId="34" borderId="108" xfId="1" applyFont="1" applyFill="1" applyBorder="1" applyAlignment="1">
      <alignment horizontal="center" vertical="center" wrapText="1"/>
    </xf>
    <xf numFmtId="0" fontId="32" fillId="35" borderId="6" xfId="1" quotePrefix="1" applyFont="1" applyFill="1" applyBorder="1" applyAlignment="1" applyProtection="1">
      <alignment horizontal="center" vertical="center" wrapText="1"/>
      <protection locked="0"/>
    </xf>
    <xf numFmtId="0" fontId="56" fillId="35" borderId="6" xfId="1" applyFont="1" applyFill="1" applyBorder="1" applyAlignment="1" applyProtection="1">
      <alignment horizontal="center" vertical="center" wrapText="1"/>
      <protection locked="0"/>
    </xf>
    <xf numFmtId="0" fontId="32" fillId="34" borderId="120" xfId="1" applyFont="1" applyFill="1" applyBorder="1" applyAlignment="1">
      <alignment horizontal="center" vertical="center" wrapText="1"/>
    </xf>
    <xf numFmtId="0" fontId="32" fillId="34" borderId="121" xfId="1" applyFont="1" applyFill="1" applyBorder="1" applyAlignment="1">
      <alignment horizontal="center" vertical="center" wrapText="1"/>
    </xf>
    <xf numFmtId="0" fontId="32" fillId="0" borderId="120" xfId="1" applyFont="1" applyFill="1" applyBorder="1" applyAlignment="1">
      <alignment horizontal="center" vertical="center" wrapText="1"/>
    </xf>
    <xf numFmtId="0" fontId="56" fillId="0" borderId="122" xfId="1" applyFont="1" applyFill="1" applyBorder="1" applyAlignment="1">
      <alignment horizontal="center" vertical="center" wrapText="1"/>
    </xf>
    <xf numFmtId="0" fontId="56" fillId="0" borderId="123" xfId="1" applyFont="1" applyFill="1" applyBorder="1" applyAlignment="1">
      <alignment horizontal="center" vertical="center" wrapText="1"/>
    </xf>
    <xf numFmtId="4" fontId="56" fillId="35" borderId="17" xfId="1" applyNumberFormat="1" applyFont="1" applyFill="1" applyBorder="1" applyAlignment="1" applyProtection="1">
      <alignment horizontal="center" vertical="center" wrapText="1"/>
      <protection locked="0"/>
    </xf>
    <xf numFmtId="0" fontId="53" fillId="0" borderId="4" xfId="1" applyFont="1" applyBorder="1" applyAlignment="1">
      <alignment horizontal="center" vertical="center" wrapText="1"/>
    </xf>
    <xf numFmtId="0" fontId="32" fillId="35" borderId="103" xfId="1" applyFont="1" applyFill="1" applyBorder="1" applyAlignment="1" applyProtection="1">
      <alignment horizontal="center" vertical="center" wrapText="1"/>
      <protection locked="0"/>
    </xf>
    <xf numFmtId="0" fontId="67" fillId="0" borderId="4" xfId="1" applyFont="1" applyBorder="1" applyAlignment="1">
      <alignment horizontal="center" vertical="center" wrapText="1"/>
    </xf>
    <xf numFmtId="0" fontId="56" fillId="35" borderId="103" xfId="1" applyFont="1" applyFill="1" applyBorder="1" applyAlignment="1" applyProtection="1">
      <alignment horizontal="center" vertical="center" wrapText="1"/>
      <protection locked="0"/>
    </xf>
    <xf numFmtId="0" fontId="32" fillId="0" borderId="54" xfId="1" applyFont="1" applyFill="1" applyBorder="1" applyAlignment="1">
      <alignment horizontal="center" vertical="center" wrapText="1"/>
    </xf>
    <xf numFmtId="0" fontId="32" fillId="33" borderId="107" xfId="1" applyFont="1" applyFill="1" applyBorder="1" applyAlignment="1">
      <alignment horizontal="center" vertical="center" wrapText="1"/>
    </xf>
    <xf numFmtId="0" fontId="32" fillId="34" borderId="109" xfId="1" applyFont="1" applyFill="1" applyBorder="1" applyAlignment="1">
      <alignment horizontal="center" vertical="center" wrapText="1"/>
    </xf>
    <xf numFmtId="0" fontId="43" fillId="0" borderId="4" xfId="1" applyFont="1" applyBorder="1" applyAlignment="1">
      <alignment horizontal="center" vertical="center" wrapText="1"/>
    </xf>
    <xf numFmtId="0" fontId="32" fillId="0" borderId="1" xfId="1" applyFont="1" applyFill="1" applyBorder="1" applyAlignment="1" applyProtection="1">
      <alignment horizontal="center" vertical="center" wrapText="1"/>
      <protection locked="0"/>
    </xf>
    <xf numFmtId="0" fontId="56" fillId="0" borderId="48" xfId="1" applyFont="1" applyFill="1" applyBorder="1" applyAlignment="1" applyProtection="1">
      <alignment horizontal="center" vertical="center" wrapText="1"/>
      <protection locked="0"/>
    </xf>
    <xf numFmtId="0" fontId="56" fillId="0" borderId="3" xfId="1" applyFont="1" applyFill="1" applyBorder="1" applyAlignment="1" applyProtection="1">
      <alignment horizontal="center" vertical="center" wrapText="1"/>
      <protection locked="0"/>
    </xf>
    <xf numFmtId="0" fontId="32" fillId="34" borderId="108" xfId="1" applyFont="1" applyFill="1" applyBorder="1" applyAlignment="1">
      <alignment horizontal="center" wrapText="1"/>
    </xf>
    <xf numFmtId="0" fontId="32" fillId="34" borderId="109" xfId="1" applyFont="1" applyFill="1" applyBorder="1" applyAlignment="1">
      <alignment horizontal="center" wrapText="1"/>
    </xf>
    <xf numFmtId="0" fontId="32" fillId="34" borderId="98" xfId="1" applyFont="1" applyFill="1" applyBorder="1" applyAlignment="1" applyProtection="1">
      <alignment horizontal="center" vertical="center" wrapText="1"/>
      <protection locked="0"/>
    </xf>
    <xf numFmtId="0" fontId="32" fillId="34" borderId="54" xfId="1" applyFont="1" applyFill="1" applyBorder="1" applyAlignment="1" applyProtection="1">
      <alignment horizontal="center" vertical="center" wrapText="1"/>
      <protection locked="0"/>
    </xf>
    <xf numFmtId="0" fontId="32" fillId="34" borderId="100" xfId="1" applyFont="1" applyFill="1" applyBorder="1" applyAlignment="1" applyProtection="1">
      <alignment horizontal="center" vertical="center" wrapText="1"/>
      <protection locked="0"/>
    </xf>
    <xf numFmtId="0" fontId="32" fillId="34" borderId="101" xfId="1" applyFont="1" applyFill="1" applyBorder="1" applyAlignment="1" applyProtection="1">
      <alignment horizontal="center" vertical="center" wrapText="1"/>
      <protection locked="0"/>
    </xf>
    <xf numFmtId="0" fontId="32" fillId="34" borderId="20" xfId="1" applyFont="1" applyFill="1" applyBorder="1" applyAlignment="1" applyProtection="1">
      <alignment horizontal="center" vertical="center" wrapText="1"/>
      <protection locked="0"/>
    </xf>
    <xf numFmtId="0" fontId="32" fillId="34" borderId="111" xfId="1" applyFont="1" applyFill="1" applyBorder="1" applyAlignment="1" applyProtection="1">
      <alignment horizontal="center" vertical="center" wrapText="1"/>
      <protection locked="0"/>
    </xf>
    <xf numFmtId="0" fontId="32" fillId="34" borderId="0" xfId="1" applyFont="1" applyFill="1" applyBorder="1" applyAlignment="1" applyProtection="1">
      <alignment horizontal="center" vertical="center" wrapText="1"/>
      <protection locked="0"/>
    </xf>
    <xf numFmtId="0" fontId="32" fillId="34" borderId="112" xfId="1" applyFont="1" applyFill="1" applyBorder="1" applyAlignment="1" applyProtection="1">
      <alignment horizontal="center" vertical="center" wrapText="1"/>
      <protection locked="0"/>
    </xf>
    <xf numFmtId="0" fontId="32" fillId="24" borderId="1" xfId="135" applyFont="1" applyFill="1" applyBorder="1" applyAlignment="1" applyProtection="1">
      <alignment horizontal="center" vertical="center" wrapText="1"/>
      <protection locked="0"/>
    </xf>
    <xf numFmtId="0" fontId="0" fillId="24" borderId="3" xfId="0" applyFill="1" applyBorder="1" applyAlignment="1">
      <alignment horizontal="center" vertical="center" wrapText="1"/>
    </xf>
    <xf numFmtId="0" fontId="32" fillId="34" borderId="116" xfId="1" applyFont="1" applyFill="1" applyBorder="1" applyAlignment="1">
      <alignment horizontal="center" vertical="center" wrapText="1"/>
    </xf>
    <xf numFmtId="0" fontId="54" fillId="0" borderId="116" xfId="1" applyFont="1" applyBorder="1" applyAlignment="1" applyProtection="1">
      <alignment horizontal="center" vertical="center" wrapText="1"/>
      <protection locked="0"/>
    </xf>
    <xf numFmtId="0" fontId="54" fillId="0" borderId="117" xfId="1" applyFont="1" applyBorder="1" applyAlignment="1" applyProtection="1">
      <alignment horizontal="center" vertical="center" wrapText="1"/>
      <protection locked="0"/>
    </xf>
    <xf numFmtId="4" fontId="33" fillId="0" borderId="98" xfId="3" applyNumberFormat="1" applyFont="1" applyFill="1" applyBorder="1" applyAlignment="1">
      <alignment horizontal="center" vertical="center" wrapText="1"/>
    </xf>
    <xf numFmtId="4" fontId="33" fillId="0" borderId="54" xfId="3" applyNumberFormat="1" applyFont="1" applyFill="1" applyBorder="1" applyAlignment="1">
      <alignment horizontal="center" vertical="center" wrapText="1"/>
    </xf>
    <xf numFmtId="4" fontId="33" fillId="0" borderId="100" xfId="3" applyNumberFormat="1" applyFont="1" applyFill="1" applyBorder="1" applyAlignment="1">
      <alignment horizontal="center" vertical="center" wrapText="1"/>
    </xf>
    <xf numFmtId="0" fontId="33" fillId="0" borderId="98" xfId="3" applyFont="1" applyFill="1" applyBorder="1" applyAlignment="1" applyProtection="1">
      <alignment horizontal="center" vertical="center" wrapText="1"/>
      <protection locked="0"/>
    </xf>
    <xf numFmtId="0" fontId="33" fillId="0" borderId="100" xfId="3" applyFont="1" applyFill="1" applyBorder="1" applyAlignment="1" applyProtection="1">
      <alignment horizontal="center" vertical="center" wrapText="1"/>
      <protection locked="0"/>
    </xf>
    <xf numFmtId="0" fontId="0" fillId="0" borderId="28" xfId="0" applyBorder="1" applyAlignment="1">
      <alignment horizontal="center" vertical="center" wrapText="1"/>
    </xf>
    <xf numFmtId="0" fontId="32" fillId="0" borderId="106" xfId="1" applyFont="1" applyBorder="1" applyAlignment="1">
      <alignment horizontal="center" wrapText="1"/>
    </xf>
    <xf numFmtId="0" fontId="5" fillId="2" borderId="4" xfId="1" applyFont="1" applyFill="1" applyBorder="1" applyAlignment="1" applyProtection="1">
      <alignment horizontal="center" vertical="center" wrapText="1"/>
    </xf>
    <xf numFmtId="0" fontId="5" fillId="2" borderId="17" xfId="1" applyFont="1" applyFill="1" applyBorder="1" applyAlignment="1" applyProtection="1">
      <alignment horizontal="center" vertical="center" wrapText="1"/>
    </xf>
    <xf numFmtId="0" fontId="5" fillId="0" borderId="108" xfId="1" applyFont="1" applyFill="1" applyBorder="1" applyAlignment="1" applyProtection="1">
      <alignment horizontal="center" vertical="center" wrapText="1"/>
      <protection locked="0"/>
    </xf>
    <xf numFmtId="0" fontId="5" fillId="0" borderId="109" xfId="1" applyFont="1" applyFill="1" applyBorder="1" applyAlignment="1" applyProtection="1">
      <alignment horizontal="center" vertical="center" wrapText="1"/>
      <protection locked="0"/>
    </xf>
    <xf numFmtId="0" fontId="69" fillId="0" borderId="4" xfId="1" applyFont="1" applyFill="1" applyBorder="1" applyAlignment="1" applyProtection="1">
      <alignment horizontal="center" vertical="center" wrapText="1"/>
      <protection locked="0"/>
    </xf>
    <xf numFmtId="0" fontId="40" fillId="0" borderId="17" xfId="1" applyFont="1" applyFill="1" applyBorder="1" applyAlignment="1" applyProtection="1">
      <alignment horizontal="center" vertical="center" wrapText="1"/>
      <protection locked="0"/>
    </xf>
    <xf numFmtId="0" fontId="32" fillId="0" borderId="4" xfId="1" applyFont="1" applyFill="1" applyBorder="1" applyAlignment="1" applyProtection="1">
      <alignment horizontal="center" vertical="center" wrapText="1"/>
      <protection locked="0"/>
    </xf>
    <xf numFmtId="0" fontId="5" fillId="25" borderId="120" xfId="1" applyFont="1" applyFill="1" applyBorder="1" applyAlignment="1">
      <alignment horizontal="center" vertical="center" wrapText="1"/>
    </xf>
    <xf numFmtId="0" fontId="5" fillId="25" borderId="121" xfId="1" applyFont="1" applyFill="1" applyBorder="1" applyAlignment="1">
      <alignment horizontal="center" vertical="center" wrapText="1"/>
    </xf>
    <xf numFmtId="0" fontId="5" fillId="0" borderId="120" xfId="1" applyFont="1" applyFill="1" applyBorder="1" applyAlignment="1">
      <alignment horizontal="center" vertical="center" wrapText="1"/>
    </xf>
    <xf numFmtId="0" fontId="5" fillId="0" borderId="122" xfId="1" applyFont="1" applyFill="1" applyBorder="1" applyAlignment="1">
      <alignment horizontal="center" vertical="center" wrapText="1"/>
    </xf>
    <xf numFmtId="0" fontId="5" fillId="0" borderId="123" xfId="1" applyFont="1" applyFill="1" applyBorder="1" applyAlignment="1">
      <alignment horizontal="center" vertical="center" wrapText="1"/>
    </xf>
    <xf numFmtId="0" fontId="30" fillId="0" borderId="4" xfId="1" applyFont="1" applyBorder="1" applyAlignment="1">
      <alignment horizontal="center" vertical="center" wrapText="1"/>
    </xf>
    <xf numFmtId="0" fontId="30" fillId="0" borderId="1" xfId="1" applyFont="1" applyBorder="1" applyAlignment="1">
      <alignment horizontal="center" vertical="center" wrapText="1"/>
    </xf>
    <xf numFmtId="0" fontId="30" fillId="0" borderId="3" xfId="1" applyFont="1" applyBorder="1" applyAlignment="1">
      <alignment horizontal="center" vertical="center" wrapText="1"/>
    </xf>
    <xf numFmtId="0" fontId="32" fillId="2" borderId="103" xfId="1" applyFont="1" applyFill="1" applyBorder="1" applyAlignment="1" applyProtection="1">
      <alignment horizontal="center" vertical="center" wrapText="1"/>
      <protection locked="0"/>
    </xf>
    <xf numFmtId="0" fontId="44" fillId="2" borderId="1" xfId="3" applyFont="1" applyFill="1" applyBorder="1" applyAlignment="1" applyProtection="1">
      <alignment horizontal="center" vertical="center" wrapText="1"/>
    </xf>
    <xf numFmtId="3" fontId="44" fillId="0" borderId="1" xfId="88" applyNumberFormat="1" applyFont="1" applyFill="1" applyBorder="1" applyAlignment="1" applyProtection="1">
      <alignment horizontal="center" vertical="center" wrapText="1"/>
    </xf>
    <xf numFmtId="0" fontId="44" fillId="0" borderId="27" xfId="14" applyFont="1" applyFill="1" applyBorder="1" applyAlignment="1">
      <alignment horizontal="center" vertical="center"/>
    </xf>
    <xf numFmtId="0" fontId="44" fillId="2" borderId="1" xfId="14" applyFont="1" applyFill="1" applyBorder="1" applyAlignment="1">
      <alignment horizontal="center" vertical="center"/>
    </xf>
    <xf numFmtId="0" fontId="5" fillId="0" borderId="108" xfId="1" applyFont="1" applyBorder="1" applyAlignment="1" applyProtection="1">
      <alignment horizontal="left" vertical="top" wrapText="1"/>
      <protection locked="0"/>
    </xf>
    <xf numFmtId="0" fontId="40" fillId="0" borderId="108" xfId="1" applyFont="1" applyBorder="1" applyAlignment="1" applyProtection="1">
      <alignment horizontal="left" vertical="top" wrapText="1"/>
      <protection locked="0"/>
    </xf>
    <xf numFmtId="0" fontId="40" fillId="0" borderId="109" xfId="1" applyFont="1" applyBorder="1" applyAlignment="1" applyProtection="1">
      <alignment horizontal="left" vertical="top" wrapText="1"/>
      <protection locked="0"/>
    </xf>
    <xf numFmtId="0" fontId="5" fillId="0" borderId="4" xfId="1" applyFont="1" applyBorder="1" applyAlignment="1" applyProtection="1">
      <alignment horizontal="left" vertical="top" wrapText="1"/>
      <protection locked="0"/>
    </xf>
    <xf numFmtId="0" fontId="40" fillId="0" borderId="4" xfId="1" applyFont="1" applyBorder="1" applyAlignment="1" applyProtection="1">
      <alignment horizontal="left" vertical="top" wrapText="1"/>
      <protection locked="0"/>
    </xf>
    <xf numFmtId="0" fontId="40" fillId="0" borderId="17" xfId="1" applyFont="1" applyBorder="1" applyAlignment="1" applyProtection="1">
      <alignment horizontal="left" vertical="top" wrapText="1"/>
      <protection locked="0"/>
    </xf>
    <xf numFmtId="0" fontId="2" fillId="0" borderId="4" xfId="1" applyFont="1" applyBorder="1" applyAlignment="1" applyProtection="1">
      <alignment horizontal="left" vertical="top" wrapText="1"/>
      <protection locked="0"/>
    </xf>
    <xf numFmtId="0" fontId="5" fillId="0" borderId="4" xfId="1" applyFont="1" applyFill="1" applyBorder="1" applyAlignment="1" applyProtection="1">
      <alignment horizontal="left" vertical="top" wrapText="1"/>
      <protection locked="0"/>
    </xf>
    <xf numFmtId="0" fontId="5" fillId="0" borderId="17" xfId="1" applyFont="1" applyFill="1" applyBorder="1" applyAlignment="1" applyProtection="1">
      <alignment horizontal="left" vertical="top" wrapText="1"/>
      <protection locked="0"/>
    </xf>
    <xf numFmtId="0" fontId="2" fillId="25" borderId="107" xfId="1" applyFont="1" applyFill="1" applyBorder="1" applyAlignment="1">
      <alignment horizontal="center" vertical="center" wrapText="1"/>
    </xf>
    <xf numFmtId="0" fontId="2" fillId="25" borderId="108" xfId="1" applyFont="1" applyFill="1" applyBorder="1" applyAlignment="1">
      <alignment horizontal="center" vertical="center" wrapText="1"/>
    </xf>
    <xf numFmtId="0" fontId="2" fillId="2" borderId="6" xfId="1" quotePrefix="1" applyFont="1" applyFill="1" applyBorder="1" applyAlignment="1" applyProtection="1">
      <alignment horizontal="center" vertical="center" wrapText="1"/>
      <protection locked="0"/>
    </xf>
    <xf numFmtId="0" fontId="2" fillId="2" borderId="6" xfId="1" applyFont="1" applyFill="1" applyBorder="1" applyAlignment="1" applyProtection="1">
      <alignment horizontal="center" vertical="center" wrapText="1"/>
      <protection locked="0"/>
    </xf>
    <xf numFmtId="0" fontId="5" fillId="25" borderId="4" xfId="1" applyFont="1" applyFill="1" applyBorder="1" applyAlignment="1">
      <alignment horizontal="center" vertical="center" wrapText="1"/>
    </xf>
    <xf numFmtId="4" fontId="5" fillId="2" borderId="4" xfId="1" applyNumberFormat="1" applyFont="1" applyFill="1" applyBorder="1" applyAlignment="1" applyProtection="1">
      <alignment horizontal="center" vertical="center"/>
      <protection locked="0"/>
    </xf>
    <xf numFmtId="4" fontId="17" fillId="2" borderId="1" xfId="3" applyNumberFormat="1" applyFont="1" applyFill="1" applyBorder="1" applyAlignment="1" applyProtection="1">
      <alignment horizontal="center" vertical="center" wrapText="1"/>
    </xf>
    <xf numFmtId="3" fontId="17" fillId="2" borderId="27" xfId="3" applyNumberFormat="1" applyFont="1" applyFill="1" applyBorder="1" applyAlignment="1" applyProtection="1">
      <alignment horizontal="center" vertical="center" wrapText="1"/>
    </xf>
    <xf numFmtId="0" fontId="5" fillId="0" borderId="4" xfId="1" applyFont="1" applyBorder="1" applyAlignment="1">
      <alignment horizontal="left" vertical="center"/>
    </xf>
    <xf numFmtId="0" fontId="32" fillId="2" borderId="27" xfId="1" applyFont="1" applyFill="1" applyBorder="1" applyAlignment="1" applyProtection="1">
      <alignment horizontal="left" vertical="center" wrapText="1"/>
      <protection locked="0"/>
    </xf>
    <xf numFmtId="0" fontId="32" fillId="2" borderId="18" xfId="1" applyFont="1" applyFill="1" applyBorder="1" applyAlignment="1" applyProtection="1">
      <alignment horizontal="left" vertical="center" wrapText="1"/>
      <protection locked="0"/>
    </xf>
    <xf numFmtId="0" fontId="32" fillId="2" borderId="28" xfId="1" applyFont="1" applyFill="1" applyBorder="1" applyAlignment="1" applyProtection="1">
      <alignment horizontal="left" vertical="center" wrapText="1"/>
      <protection locked="0"/>
    </xf>
    <xf numFmtId="0" fontId="5" fillId="2" borderId="3" xfId="1" applyFont="1" applyFill="1" applyBorder="1" applyAlignment="1" applyProtection="1">
      <alignment horizontal="left" vertical="center" wrapText="1"/>
      <protection locked="0"/>
    </xf>
    <xf numFmtId="0" fontId="5" fillId="2" borderId="48" xfId="1" applyFont="1" applyFill="1" applyBorder="1" applyAlignment="1" applyProtection="1">
      <alignment horizontal="left" vertical="center" wrapText="1"/>
      <protection locked="0"/>
    </xf>
    <xf numFmtId="0" fontId="2" fillId="2" borderId="22" xfId="1" applyFont="1" applyFill="1" applyBorder="1" applyAlignment="1" applyProtection="1">
      <alignment horizontal="center" vertical="center" wrapText="1"/>
      <protection locked="0"/>
    </xf>
    <xf numFmtId="0" fontId="40" fillId="2" borderId="22" xfId="1" applyFont="1" applyFill="1" applyBorder="1" applyAlignment="1" applyProtection="1">
      <alignment horizontal="center" vertical="center" wrapText="1"/>
      <protection locked="0"/>
    </xf>
    <xf numFmtId="0" fontId="40" fillId="2" borderId="49" xfId="1" applyFont="1" applyFill="1" applyBorder="1" applyAlignment="1" applyProtection="1">
      <alignment horizontal="center" vertical="center" wrapText="1"/>
      <protection locked="0"/>
    </xf>
    <xf numFmtId="0" fontId="5" fillId="2" borderId="121" xfId="1" applyFont="1" applyFill="1" applyBorder="1" applyAlignment="1">
      <alignment horizontal="center" vertical="center" wrapText="1"/>
    </xf>
    <xf numFmtId="0" fontId="2" fillId="2" borderId="120" xfId="1" applyFont="1" applyFill="1" applyBorder="1" applyAlignment="1">
      <alignment horizontal="center" vertical="center" wrapText="1"/>
    </xf>
    <xf numFmtId="0" fontId="40" fillId="2" borderId="122" xfId="1" applyFont="1" applyFill="1" applyBorder="1" applyAlignment="1">
      <alignment horizontal="center" vertical="center" wrapText="1"/>
    </xf>
    <xf numFmtId="0" fontId="40" fillId="2" borderId="123" xfId="1" applyFont="1" applyFill="1" applyBorder="1" applyAlignment="1">
      <alignment horizontal="center" vertical="center" wrapText="1"/>
    </xf>
    <xf numFmtId="0" fontId="5" fillId="0" borderId="120" xfId="1" applyFont="1" applyBorder="1" applyAlignment="1" applyProtection="1">
      <alignment horizontal="left" vertical="center" wrapText="1"/>
      <protection locked="0"/>
    </xf>
    <xf numFmtId="0" fontId="5" fillId="0" borderId="122" xfId="1" applyFont="1" applyBorder="1" applyAlignment="1" applyProtection="1">
      <alignment horizontal="left" vertical="center" wrapText="1"/>
      <protection locked="0"/>
    </xf>
    <xf numFmtId="0" fontId="5" fillId="0" borderId="123" xfId="1" applyFont="1" applyBorder="1" applyAlignment="1" applyProtection="1">
      <alignment horizontal="left" vertical="center" wrapText="1"/>
      <protection locked="0"/>
    </xf>
    <xf numFmtId="0" fontId="40" fillId="2" borderId="1" xfId="1" applyFont="1" applyFill="1" applyBorder="1" applyAlignment="1" applyProtection="1">
      <alignment horizontal="left" vertical="center" wrapText="1"/>
      <protection locked="0"/>
    </xf>
    <xf numFmtId="0" fontId="40" fillId="2" borderId="48" xfId="1" applyFont="1" applyFill="1" applyBorder="1" applyAlignment="1" applyProtection="1">
      <alignment horizontal="left" vertical="center" wrapText="1"/>
      <protection locked="0"/>
    </xf>
    <xf numFmtId="0" fontId="40" fillId="2" borderId="8" xfId="1" applyFont="1" applyFill="1" applyBorder="1" applyAlignment="1" applyProtection="1">
      <alignment horizontal="left" vertical="center" wrapText="1"/>
      <protection locked="0"/>
    </xf>
    <xf numFmtId="0" fontId="2" fillId="2" borderId="4" xfId="1" applyFont="1" applyFill="1" applyBorder="1" applyAlignment="1" applyProtection="1">
      <alignment horizontal="left" vertical="center" wrapText="1"/>
      <protection locked="0"/>
    </xf>
    <xf numFmtId="0" fontId="40" fillId="2" borderId="4" xfId="1" applyFont="1" applyFill="1" applyBorder="1" applyAlignment="1" applyProtection="1">
      <alignment horizontal="left" vertical="center" wrapText="1"/>
      <protection locked="0"/>
    </xf>
    <xf numFmtId="0" fontId="40" fillId="2" borderId="17" xfId="1" applyFont="1" applyFill="1" applyBorder="1" applyAlignment="1" applyProtection="1">
      <alignment horizontal="left" vertical="center" wrapText="1"/>
      <protection locked="0"/>
    </xf>
    <xf numFmtId="0" fontId="22" fillId="2" borderId="4" xfId="1" applyFont="1" applyFill="1" applyBorder="1" applyAlignment="1" applyProtection="1">
      <alignment horizontal="left" vertical="center" wrapText="1"/>
      <protection locked="0"/>
    </xf>
    <xf numFmtId="0" fontId="22" fillId="2" borderId="17" xfId="1" applyFont="1" applyFill="1" applyBorder="1" applyAlignment="1" applyProtection="1">
      <alignment horizontal="left" vertical="center" wrapText="1"/>
      <protection locked="0"/>
    </xf>
    <xf numFmtId="0" fontId="5" fillId="2" borderId="4" xfId="64" applyFont="1" applyFill="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6" fillId="16" borderId="12" xfId="0" applyFont="1" applyFill="1" applyBorder="1" applyAlignment="1" applyProtection="1">
      <alignment horizontal="center" vertical="center" wrapText="1"/>
    </xf>
    <xf numFmtId="0" fontId="6" fillId="16" borderId="13" xfId="0" applyFont="1" applyFill="1" applyBorder="1" applyAlignment="1" applyProtection="1">
      <alignment horizontal="center" vertical="center" wrapText="1"/>
    </xf>
    <xf numFmtId="0" fontId="6" fillId="16" borderId="23" xfId="0" applyFont="1" applyFill="1" applyBorder="1" applyAlignment="1" applyProtection="1">
      <alignment horizontal="center" vertical="center" wrapText="1"/>
    </xf>
    <xf numFmtId="0" fontId="6" fillId="16" borderId="14" xfId="0" applyFont="1" applyFill="1" applyBorder="1" applyAlignment="1" applyProtection="1">
      <alignment horizontal="center" vertical="center" wrapText="1"/>
    </xf>
    <xf numFmtId="0" fontId="4" fillId="17" borderId="15" xfId="0" applyFont="1" applyFill="1" applyBorder="1" applyAlignment="1" applyProtection="1">
      <alignment horizontal="center" vertical="center" wrapText="1"/>
    </xf>
    <xf numFmtId="0" fontId="4" fillId="17" borderId="34" xfId="0" applyFont="1" applyFill="1" applyBorder="1" applyAlignment="1" applyProtection="1">
      <alignment horizontal="center" vertical="center" wrapText="1"/>
    </xf>
    <xf numFmtId="0" fontId="4" fillId="17" borderId="50" xfId="0" applyFont="1" applyFill="1" applyBorder="1" applyAlignment="1" applyProtection="1">
      <alignment horizontal="center" vertical="center" wrapText="1"/>
    </xf>
    <xf numFmtId="0" fontId="4" fillId="17" borderId="6" xfId="0" applyFont="1" applyFill="1" applyBorder="1" applyAlignment="1" applyProtection="1">
      <alignment horizontal="center" vertical="center" wrapText="1"/>
    </xf>
    <xf numFmtId="0" fontId="4" fillId="17" borderId="51" xfId="0" applyFont="1" applyFill="1" applyBorder="1" applyAlignment="1" applyProtection="1">
      <alignment horizontal="center" vertical="center" wrapText="1"/>
    </xf>
    <xf numFmtId="0" fontId="4" fillId="17" borderId="16" xfId="0" applyFont="1" applyFill="1" applyBorder="1" applyAlignment="1" applyProtection="1">
      <alignment horizontal="center" vertical="center" wrapText="1"/>
    </xf>
    <xf numFmtId="0" fontId="4" fillId="17" borderId="41" xfId="0" applyFont="1" applyFill="1" applyBorder="1" applyAlignment="1" applyProtection="1">
      <alignment horizontal="center" vertical="center" wrapText="1"/>
    </xf>
    <xf numFmtId="0" fontId="4" fillId="17" borderId="42" xfId="0" applyFont="1" applyFill="1" applyBorder="1" applyAlignment="1" applyProtection="1">
      <alignment horizontal="center" vertical="center" wrapText="1"/>
    </xf>
    <xf numFmtId="0" fontId="4" fillId="17" borderId="4" xfId="0" applyFont="1" applyFill="1" applyBorder="1" applyAlignment="1" applyProtection="1">
      <alignment horizontal="center" vertical="center" wrapText="1"/>
    </xf>
    <xf numFmtId="0" fontId="4" fillId="17" borderId="17" xfId="0" applyFont="1" applyFill="1" applyBorder="1" applyAlignment="1" applyProtection="1">
      <alignment horizontal="center" vertical="center" wrapText="1"/>
    </xf>
    <xf numFmtId="0" fontId="11" fillId="7" borderId="4" xfId="0" applyFont="1" applyFill="1" applyBorder="1" applyAlignment="1">
      <alignment horizontal="center" vertical="center" wrapText="1"/>
    </xf>
    <xf numFmtId="0" fontId="11" fillId="6" borderId="43" xfId="0" applyFont="1" applyFill="1" applyBorder="1" applyAlignment="1">
      <alignment horizontal="center" vertical="center"/>
    </xf>
  </cellXfs>
  <cellStyles count="138">
    <cellStyle name="20% — akcent 2" xfId="137" builtinId="34"/>
    <cellStyle name="20% — akcent 2 2" xfId="94"/>
    <cellStyle name="20% — akcent 2 3" xfId="100"/>
    <cellStyle name="20% — akcent 3" xfId="135" builtinId="38"/>
    <cellStyle name="20% — akcent 3 2" xfId="91"/>
    <cellStyle name="20% - akcent 3 8" xfId="124"/>
    <cellStyle name="Dziesiętny" xfId="109" builtinId="3"/>
    <cellStyle name="Dziesiętny 2" xfId="18"/>
    <cellStyle name="Dziesiętny 2 2" xfId="30"/>
    <cellStyle name="Dziesiętny 2 2 2" xfId="33"/>
    <cellStyle name="Dziesiętny 2 2 2 2" xfId="50"/>
    <cellStyle name="Dziesiętny 2 2 2 3" xfId="93"/>
    <cellStyle name="Dziesiętny 2 2 3" xfId="75"/>
    <cellStyle name="Dziesiętny 2 2 4" xfId="47"/>
    <cellStyle name="Dziesiętny 2 3" xfId="32"/>
    <cellStyle name="Dziesiętny 2 3 2" xfId="49"/>
    <cellStyle name="Dziesiętny 2 4" xfId="40"/>
    <cellStyle name="Dziesiętny 2 4 2" xfId="86"/>
    <cellStyle name="Dziesiętny 2 5" xfId="87"/>
    <cellStyle name="Dziesiętny 2 6" xfId="45"/>
    <cellStyle name="Dziesiętny 3" xfId="27"/>
    <cellStyle name="Dziesiętny 3 2" xfId="74"/>
    <cellStyle name="Dziesiętny 3 3" xfId="46"/>
    <cellStyle name="Dziesiętny 4" xfId="31"/>
    <cellStyle name="Dziesiętny 4 2" xfId="48"/>
    <cellStyle name="Dziesiętny 5" xfId="36"/>
    <cellStyle name="Dziesiętny 6" xfId="44"/>
    <cellStyle name="Dziesiętny 7" xfId="107"/>
    <cellStyle name="Excel Built-in 20% - Accent2" xfId="116"/>
    <cellStyle name="Excel Built-in 20% - Accent3" xfId="115"/>
    <cellStyle name="Excel Built-in Accent3" xfId="114"/>
    <cellStyle name="Excel Built-in Explanatory Text" xfId="112"/>
    <cellStyle name="Excel Built-in Explanatory Text 1" xfId="105"/>
    <cellStyle name="Excel Built-in Percent" xfId="113"/>
    <cellStyle name="Normalny" xfId="0" builtinId="0"/>
    <cellStyle name="Normalny 2" xfId="1"/>
    <cellStyle name="Normalny 2 10" xfId="19"/>
    <cellStyle name="Normalny 2 10 2" xfId="72"/>
    <cellStyle name="Normalny 2 10 3" xfId="58"/>
    <cellStyle name="Normalny 2 10 4" xfId="65"/>
    <cellStyle name="Normalny 2 10 5" xfId="51"/>
    <cellStyle name="Normalny 2 10 6" xfId="80"/>
    <cellStyle name="Normalny 2 10 7" xfId="96"/>
    <cellStyle name="Normalny 2 11" xfId="22"/>
    <cellStyle name="Normalny 2 12" xfId="63"/>
    <cellStyle name="Normalny 2 13" xfId="42"/>
    <cellStyle name="Normalny 2 14" xfId="127"/>
    <cellStyle name="Normalny 2 15" xfId="128"/>
    <cellStyle name="Normalny 2 16" xfId="129"/>
    <cellStyle name="Normalny 2 17" xfId="130"/>
    <cellStyle name="Normalny 2 18" xfId="131"/>
    <cellStyle name="Normalny 2 19" xfId="132"/>
    <cellStyle name="Normalny 2 2" xfId="21"/>
    <cellStyle name="Normalny 2 20" xfId="133"/>
    <cellStyle name="Normalny 2 21" xfId="134"/>
    <cellStyle name="Normalny 2 23" xfId="125"/>
    <cellStyle name="Normalny 2 25" xfId="117"/>
    <cellStyle name="Normalny 2 26" xfId="118"/>
    <cellStyle name="Normalny 2 27" xfId="120"/>
    <cellStyle name="Normalny 2 28" xfId="122"/>
    <cellStyle name="Normalny 2 29" xfId="123"/>
    <cellStyle name="Normalny 2 3" xfId="16"/>
    <cellStyle name="Normalny 2 32" xfId="119"/>
    <cellStyle name="Normalny 2 33" xfId="121"/>
    <cellStyle name="Normalny 2 37" xfId="126"/>
    <cellStyle name="Normalny 2 4" xfId="8"/>
    <cellStyle name="Normalny 2 4 2" xfId="15"/>
    <cellStyle name="Normalny 2 4 3" xfId="3"/>
    <cellStyle name="Normalny 2 4 3 2" xfId="88"/>
    <cellStyle name="Normalny 2 4 3 2 2" xfId="101"/>
    <cellStyle name="Normalny 2 4 3 3" xfId="99"/>
    <cellStyle name="Normalny 2 4 3_Projekt pozakonkursowy" xfId="110"/>
    <cellStyle name="Normalny 2 5" xfId="7"/>
    <cellStyle name="Normalny 2 5 2" xfId="28"/>
    <cellStyle name="Normalny 2 5 2 2" xfId="92"/>
    <cellStyle name="Normalny 2 5 2 2 2" xfId="2"/>
    <cellStyle name="Normalny 2 5 2 2 2 2" xfId="66"/>
    <cellStyle name="Normalny 2 5 2 2 2 3" xfId="52"/>
    <cellStyle name="Normalny 2 5 2 5" xfId="23"/>
    <cellStyle name="Normalny 2 5 3" xfId="6"/>
    <cellStyle name="Normalny 2 5 4" xfId="12"/>
    <cellStyle name="Normalny 2 6" xfId="20"/>
    <cellStyle name="Normalny 2 6 2" xfId="77"/>
    <cellStyle name="Normalny 2 6 3" xfId="57"/>
    <cellStyle name="Normalny 2 7" xfId="89"/>
    <cellStyle name="Normalny 2 7 2" xfId="10"/>
    <cellStyle name="Normalny 2 7 2 2" xfId="5"/>
    <cellStyle name="Normalny 2 7 2 3" xfId="61"/>
    <cellStyle name="Normalny 2 7 2 4" xfId="69"/>
    <cellStyle name="Normalny 2 7 2 5" xfId="55"/>
    <cellStyle name="Normalny 2 7 2 6" xfId="84"/>
    <cellStyle name="Normalny 2 7 3" xfId="14"/>
    <cellStyle name="Normalny 2 7 3 2" xfId="102"/>
    <cellStyle name="Normalny 2 8" xfId="9"/>
    <cellStyle name="Normalny 2 8 2" xfId="4"/>
    <cellStyle name="Normalny 2 8 3" xfId="59"/>
    <cellStyle name="Normalny 2 8 4" xfId="67"/>
    <cellStyle name="Normalny 2 8 5" xfId="24"/>
    <cellStyle name="Normalny 2 8 6" xfId="81"/>
    <cellStyle name="Normalny 2 8 7" xfId="97"/>
    <cellStyle name="Normalny 2 9" xfId="11"/>
    <cellStyle name="Normalny 2 9 2" xfId="13"/>
    <cellStyle name="Normalny 2 9 2 2" xfId="83"/>
    <cellStyle name="Normalny 2 9 3" xfId="70"/>
    <cellStyle name="Normalny 2 9 4" xfId="53"/>
    <cellStyle name="Normalny 2_Projekt pozakonkursowy" xfId="95"/>
    <cellStyle name="Normalny 3" xfId="26"/>
    <cellStyle name="Normalny 3 10" xfId="64"/>
    <cellStyle name="Normalny 3 11" xfId="62"/>
    <cellStyle name="Normalny 3 12" xfId="41"/>
    <cellStyle name="Normalny 3 2" xfId="39"/>
    <cellStyle name="Normalny 3 3" xfId="90"/>
    <cellStyle name="Normalny 3 5 2" xfId="29"/>
    <cellStyle name="Normalny 3 5 2 2" xfId="78"/>
    <cellStyle name="Normalny 3 5 2 4" xfId="79"/>
    <cellStyle name="Normalny 3 9" xfId="43"/>
    <cellStyle name="Normalny 3 9 2" xfId="76"/>
    <cellStyle name="Normalny 3 9 3" xfId="71"/>
    <cellStyle name="Normalny 3 9 4" xfId="56"/>
    <cellStyle name="Normalny 3 9 5" xfId="85"/>
    <cellStyle name="Normalny 4" xfId="25"/>
    <cellStyle name="Normalny 5" xfId="103"/>
    <cellStyle name="Normalny 6" xfId="111"/>
    <cellStyle name="Procentowy" xfId="136" builtinId="5"/>
    <cellStyle name="Procentowy 2" xfId="17"/>
    <cellStyle name="Procentowy 2 2" xfId="34"/>
    <cellStyle name="Procentowy 2 3" xfId="35"/>
    <cellStyle name="Procentowy 2 3 2" xfId="73"/>
    <cellStyle name="Procentowy 2 3 3" xfId="60"/>
    <cellStyle name="Procentowy 2 3 4" xfId="68"/>
    <cellStyle name="Procentowy 2 3 5" xfId="54"/>
    <cellStyle name="Procentowy 2 3 5 2" xfId="82"/>
    <cellStyle name="Procentowy 2 4" xfId="106"/>
    <cellStyle name="Procentowy 3" xfId="37"/>
    <cellStyle name="Procentowy 4" xfId="98"/>
    <cellStyle name="Procentowy 5" xfId="104"/>
    <cellStyle name="Tekst objaśnienia 2" xfId="108"/>
    <cellStyle name="Walutowy 2" xfId="38"/>
  </cellStyles>
  <dxfs count="75">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patternType="solid">
          <bgColor theme="9" tint="0.79995117038483843"/>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rgb="FFFDEADA"/>
        </patternFill>
      </fill>
    </dxf>
    <dxf>
      <fill>
        <patternFill>
          <bgColor rgb="FFFDEADA"/>
        </patternFill>
      </fill>
    </dxf>
    <dxf>
      <fill>
        <patternFill>
          <bgColor rgb="FFFDEADA"/>
        </patternFill>
      </fill>
    </dxf>
    <dxf>
      <fill>
        <patternFill>
          <bgColor rgb="FFFDEADA"/>
        </patternFill>
      </fill>
    </dxf>
    <dxf>
      <fill>
        <patternFill>
          <bgColor rgb="FFFDEADA"/>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patternType="solid">
          <fgColor indexed="42"/>
          <bgColor indexed="43"/>
        </patternFill>
      </fill>
    </dxf>
    <dxf>
      <fill>
        <patternFill patternType="solid">
          <fgColor indexed="42"/>
          <bgColor indexed="43"/>
        </patternFill>
      </fill>
    </dxf>
    <dxf>
      <fill>
        <patternFill patternType="solid">
          <fgColor indexed="42"/>
          <bgColor indexed="43"/>
        </patternFill>
      </fill>
    </dxf>
    <dxf>
      <fill>
        <patternFill patternType="solid">
          <fgColor indexed="42"/>
          <bgColor indexed="43"/>
        </patternFill>
      </fill>
    </dxf>
    <dxf>
      <fill>
        <patternFill patternType="solid">
          <fgColor indexed="42"/>
          <bgColor indexed="43"/>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colors>
    <mruColors>
      <color rgb="FFC0C0C0"/>
      <color rgb="FFFFFF99"/>
      <color rgb="FFFFFFFF"/>
      <color rgb="FFFFFFCC"/>
      <color rgb="FF9EEFF8"/>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externalLink" Target="externalLinks/externalLink10.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externalLink" Target="externalLinks/externalLink6.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5.xml"/><Relationship Id="rId40" Type="http://schemas.openxmlformats.org/officeDocument/2006/relationships/externalLink" Target="externalLinks/externalLink8.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43" Type="http://schemas.openxmlformats.org/officeDocument/2006/relationships/externalLink" Target="externalLinks/externalLink11.xml"/><Relationship Id="rId48"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POIS\Nowa%20perspektywa\Zarz&#261;dzanie%20procesami\Plan%20dzia&#322;a&#324;\Plan%20dzia&#322;a&#324;%202017\czerwiec\fiszki\Gorz&#243;w\Fiszka%20do%20P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POIS\Nowa%20perspektywa\Zarz&#261;dzanie%20procesami\Plan%20dzia&#322;a&#324;\Plan%20Dzia&#322;a&#324;%20na%20rok%202016\aktualizacja%20Planu%20dzia&#322;a&#324;%20%2008.06.2016\PD%20aktualizacja%207%2006%202016%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j.gesiarz\Desktop\Kopia%20za&#322;%20%201%20dla%20KS%20Plan%20Dzia&#322;a&#324;%20POI&#346;%20%202016%2005%2010%20CU%20po%20korekcie%20+%20kryteria_31.05.201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POIS\Nowa%20perspektywa\Zarz&#261;dzanie%20procesami\Plan%20dzia&#322;a&#324;\Plan%20Dzia&#322;a&#324;%20na%20rok%202016\aktualizacja%20PD%20wrzesie&#324;%202016\Plan%20Dzia&#322;a&#324;%20aktualizacja%204-2016%2022.09.201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Users\j.gesiarz\AppData\Local\Microsoft\Windows\INetCache\Content.Outlook\M5JRK7XD\Za&#322;%201%20do%20uchwa&#322;y%2020_WZ&#211;R%20RPD%20ZDROWIE_19%2004%20201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Users\a.kister\AppData\Local\Microsoft\Windows\Temporary%20Internet%20Files\Content.Outlook\4A3SLVI2\PLANY%20DZIA&#321;A&#323;\PLAN%20DZIA&#321;A&#323;%202015%20R\POI&#346;%202015\fiszki%2012CU%20wesej%20edytowalne\CU%20Bia&#322;ystok\fiszka_projektowa_USK%20w%20Bia&#322;ymastoku_CU_13.08.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R5FE9~1.WOJ\AppData\Local\Temp\Rar$DI69.472\formularz%20Planu%20dzia&#322;a&#324;.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m.iwanicka\Desktop\WNKS\POIS%2014%2020\Plan%20Dzia&#322;a&#324;\aktualizacja%20Planu%20Dzia&#322;a&#324;%2024.06.2016\Plan%20Dzia&#322;a&#324;_aktualizacja%203-2016_01.07.201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POIS\Nowa%20perspektywa\Zarz&#261;dzanie%20procesami\Plan%20dzia&#322;a&#324;\Plan%20Dzia&#322;a&#324;%20na%20rok%202016\aktualizacja%20PD%20grudzie&#324;%20IK%20784877\Plan%20dzia&#322;a&#324;%20PO%20Ii&#346;%20(6-2016).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POIS\Nowa%20perspektywa\Zarz&#261;dzanie%20procesami\Plan%20dzia&#322;a&#324;\Plan%20dzia&#322;a&#324;%202017\PD%20lipiec\Plan%20dzia&#322;a&#324;%20PO%20Ii&#346;%20(6-2017).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a.kister\AppData\Local\Microsoft\Windows\Temporary%20Internet%20Files\Content.Outlook\4A3SLVI2\PLANY%20DZIA&#321;A&#323;\PLAN%20DZIA&#321;A&#323;%202015%20R\POI&#346;%202015\fiszki%2012CU%20wesej%20edytowalne\CU%20Bia&#322;ystok\fiszka_projektowa_USK%20w%20Bia&#322;ymastoku_CU_13.08.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Users\j.gesiarz\Desktop\fiszki%20CU\Bia&#322;ystok\fiszki\Fiszka_projektowa_USK%20w%20Bia&#322;ymastoku_CU_04.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IiŚ.9.P.74"/>
      <sheetName val="Arkusz1"/>
    </sheetNames>
    <sheetDataSet>
      <sheetData sheetId="0">
        <row r="1">
          <cell r="A1" t="str">
            <v>FISZKA PROJEKU POZAKONKURSOWEGO</v>
          </cell>
          <cell r="N1" t="str">
            <v>Informacje z fiszki WPZ</v>
          </cell>
        </row>
        <row r="2">
          <cell r="A2">
            <v>1</v>
          </cell>
          <cell r="B2" t="str">
            <v>Nr projektu w Planie Działań</v>
          </cell>
          <cell r="F2" t="str">
            <v>POIiŚ.9.P.74</v>
          </cell>
          <cell r="N2" t="str">
            <v>n/d</v>
          </cell>
        </row>
        <row r="4">
          <cell r="A4" t="str">
            <v>INFORMACJE OGÓLNE</v>
          </cell>
        </row>
        <row r="5">
          <cell r="A5">
            <v>2</v>
          </cell>
          <cell r="B5" t="str">
            <v>Tytuł projektu</v>
          </cell>
          <cell r="E5" t="str">
            <v>Zakup akceleratorów do Ośrodka Radioterapii  w Wielospecjalistycznym Szpitalu Wojewódzkim w Gorzowie Wlkp. Sp. z o.o.</v>
          </cell>
          <cell r="N5" t="str">
            <v>A.1</v>
          </cell>
        </row>
        <row r="6">
          <cell r="A6">
            <v>3</v>
          </cell>
          <cell r="B6" t="str">
            <v>Beneficjent</v>
          </cell>
          <cell r="E6" t="str">
            <v>Wielospecjalistyczny Szpital Wojewódzki w Gorzowie Wlkp. Sp. z o.o.
 ul. Dekerta 1, 66-400 Gorzów Wlkp.</v>
          </cell>
          <cell r="N6" t="str">
            <v>A.10</v>
          </cell>
        </row>
        <row r="7">
          <cell r="E7" t="str">
            <v>Powiat:</v>
          </cell>
          <cell r="F7" t="str">
            <v xml:space="preserve">m. Gorzów Wlkp.
</v>
          </cell>
          <cell r="I7" t="str">
            <v>TERYT:</v>
          </cell>
          <cell r="J7" t="str">
            <v xml:space="preserve">
0861
</v>
          </cell>
        </row>
        <row r="8">
          <cell r="A8">
            <v>4</v>
          </cell>
          <cell r="B8" t="str">
            <v>Zakres terytorialny inwestycji</v>
          </cell>
          <cell r="E8" t="str">
            <v>ogólnopolski</v>
          </cell>
          <cell r="N8" t="str">
            <v>n/d</v>
          </cell>
        </row>
        <row r="9">
          <cell r="E9" t="str">
            <v>Powiat:</v>
          </cell>
          <cell r="F9" t="str">
            <v>nd.</v>
          </cell>
          <cell r="I9" t="str">
            <v>TERYT:</v>
          </cell>
          <cell r="J9" t="str">
            <v>nd.</v>
          </cell>
        </row>
        <row r="10">
          <cell r="A10">
            <v>5</v>
          </cell>
          <cell r="B10" t="str">
            <v>Nazwa Programu Operacyjnego</v>
          </cell>
          <cell r="E10" t="str">
            <v>Program Operacyjny Infrastruktura i Środowisko na lata 2014 - 2020</v>
          </cell>
          <cell r="N10" t="str">
            <v>n/d</v>
          </cell>
        </row>
        <row r="11">
          <cell r="A11">
            <v>6</v>
          </cell>
          <cell r="B11" t="str">
            <v>Oś priorytetowa</v>
          </cell>
          <cell r="E11" t="str">
            <v>IX Wzmocnienie strategicznej infrastruktury ochrony zdrowia</v>
          </cell>
          <cell r="N11" t="str">
            <v>n/d</v>
          </cell>
        </row>
        <row r="12">
          <cell r="A12">
            <v>7</v>
          </cell>
          <cell r="B12" t="str">
            <v>Działanie</v>
          </cell>
          <cell r="E12" t="str">
            <v>9.2 Infrastruktura ponadregionalnych podmiotów leczniczych</v>
          </cell>
          <cell r="N12" t="str">
            <v>n/d</v>
          </cell>
        </row>
        <row r="13">
          <cell r="A13">
            <v>8</v>
          </cell>
          <cell r="B13" t="str">
            <v>Poddziałanie</v>
          </cell>
          <cell r="E13" t="str">
            <v>nd.</v>
          </cell>
          <cell r="N13" t="str">
            <v>n/d</v>
          </cell>
        </row>
        <row r="14">
          <cell r="A14">
            <v>9</v>
          </cell>
          <cell r="B14" t="str">
            <v>Dane kontaktowe osoby (osób) w instytucji składającej Plan działań do kontaktów roboczych (imię i nazwisko, komórka organizacyjna, stanowisko, tel., e-mail)</v>
          </cell>
          <cell r="E14" t="str">
            <v>Joanna Gęsiarz, Departament Funduszy Europejskich i e-Zdrowia, specjalista, 
tel. 22 53 00 160, e-mail: j.gesiarz@mz.gov.pl
Małgorzata Iwanicka-Michałowicz,  Departament Funduszy Europejskich i e-Zdrowia, naczelnik, 
tel. 22 53 00 396, e-mail: m.iwanicka@mz.gov.pl</v>
          </cell>
          <cell r="N14" t="str">
            <v>n/d</v>
          </cell>
        </row>
        <row r="16">
          <cell r="A16" t="str">
            <v>INFORMACJE O PROJEKCIE</v>
          </cell>
        </row>
        <row r="17">
          <cell r="A17">
            <v>10</v>
          </cell>
          <cell r="B17" t="str">
            <v>Cel zgodnie z Policy Paper</v>
          </cell>
          <cell r="D17" t="str">
            <v>C. Poprawa efektywności i organizacji systemu opieki zdrowotnej w kontekście zmieniającej się sytuacji demograficznej i epidemiologicznej oraz wspieranie badań naukowych, rozwoju technologicznego i innowacji w ochronie zdrowia</v>
          </cell>
          <cell r="N17" t="str">
            <v>n/d</v>
          </cell>
        </row>
        <row r="18">
          <cell r="A18">
            <v>11</v>
          </cell>
          <cell r="B18" t="str">
            <v xml:space="preserve">Narzędzie zgodnie z Policy Paper </v>
          </cell>
          <cell r="D18" t="str">
            <v>Narzędzie 12 Wsparcie ponadregionalnych podmiotów leczniczych udzielających świadczeń zdrowotnych stacjonarnych i całodobowych na rzecz osób dorosłych, dedykowanych chorobom, które są istotną przyczyną dezaktywizacji zawodowej (roboty budowlane, doposażenie) [C]</v>
          </cell>
          <cell r="N18" t="str">
            <v>n/d</v>
          </cell>
        </row>
        <row r="20">
          <cell r="A20">
            <v>12</v>
          </cell>
          <cell r="B20" t="str">
            <v>Fundusz</v>
          </cell>
          <cell r="D20" t="str">
            <v>EFRR</v>
          </cell>
          <cell r="N20" t="str">
            <v>n/d</v>
          </cell>
        </row>
        <row r="21">
          <cell r="A21">
            <v>13</v>
          </cell>
          <cell r="B21" t="str">
            <v>Cel Tematyczny</v>
          </cell>
          <cell r="D21" t="str">
            <v>CT9 Promowanie włączenia społecznego, walka z ubóstwem i wszelką dyskryminacją</v>
          </cell>
          <cell r="N21" t="str">
            <v>n/d</v>
          </cell>
        </row>
        <row r="22">
          <cell r="A22">
            <v>14</v>
          </cell>
          <cell r="B22" t="str">
            <v>Priorytet Inwestycyjny</v>
          </cell>
          <cell r="D22" t="str">
            <v>PI 9a Inwestycje w infrastrukturę zdrowotną i społeczną, które przyczyniają się do rozwoju krajowego, regionalnego i lokalnego, zmniejszania nierówności w zakresie stanu zdrowia, promowanie włączenia społecznego poprzez lepszy dostęp do usług społecznych, kulturalnych i rekreacyjnych oraz przejścia z usług instytucjonalnych do usług na poziomie społeczności lokalnych</v>
          </cell>
          <cell r="N22" t="str">
            <v>n/d</v>
          </cell>
        </row>
        <row r="23">
          <cell r="A23">
            <v>15</v>
          </cell>
          <cell r="B23" t="str">
            <v>Typ projektów zgodnie z PO/ SZOOP</v>
          </cell>
          <cell r="D23" t="str">
            <v>1. Wsparcie oddziałów oraz innych jednostek organizacyjnych szpitali ponadregionalnych udzielających świadczeń zdrowotnych stacjonarnych i całodobowych w zakresie chorób nowotworowych (roboty budowlane, doposażenie).
2. Wsparcie pracowni diagnostycznych oraz innych jednostek zajmujących się diagnostyką współpracujących z oddziałami oraz innych jednostek organizacyjnych szpitali ponadregionalnych udzielających świadczeń zdrowotnych stacjonarnych i całodobowych w zakresie chorób nowotworowych (roboty budowlane, doposażenie).</v>
          </cell>
          <cell r="N23" t="str">
            <v>n/d</v>
          </cell>
        </row>
        <row r="24">
          <cell r="A24">
            <v>16</v>
          </cell>
          <cell r="B24" t="str">
            <v>Uzasadnienie realizacji projektu 
w trybie pozakonkursowym</v>
          </cell>
          <cell r="D24" t="str">
            <v xml:space="preserve">Wielospecjalistyczny Szpital Wojewódzki w Gorzowie Wlkp. sp. z o.o. spełnia przesłanki umożliwiające aplikowanie w ramach  trybu pozakonkursowego. Placówka  powstała dnia 6.09.2013 roku w wyniku przekształcenia  Samodzielnego Publicznego Szpitala Wojewódzkiego w Gorzowie Wlkp. w spółkę z ograniczoną odpowiedzialnością   -  forma prawna – kod 117.   Szpital posiada Umowę w sprawie współpracy w zakresie kształcenia na  Uniwersytecie Zielonogórskim studentów na kierunku lekarskim zawartą dnia 30.04.2014 roku, która zobowiązuje  m. in. do umożliwienia odbywania zajęć dydaktycznych przez studentów kierunku lekarskiego prowadzonych  w ramach ćwiczeń, wykładów, seminariów, kół naukowych oraz praktyk studenckich na czas nieokreślony, gwarantujący  zachowanie przez beneficjenta trwałości projektu. Uniwersytet Zielonogórski nie dysponuje własną bazą szpitalną.W piśmie nr DIZ.430.1.4.2017 z dnia 18 maja 2017 otrzymanym z Instytucji Zarządzającej Regionalnym Programem Operacyjnym Lubuskie 2020 przekazano informację o  braku możliwości ubiegania się o dofinansowanie przedmiotowego projektu w Działaniu 9.1.1 Infrastruktura Zdrowotna i usług społecznych RPO – Lubuskie 2020. Aktualna kwota dofinansowania projektów zakontraktowanych oraz zdefiniowanych w trybie pozakonkursowym wynosi 103 381 561,82 zł i przekracza alokację określoną przez MF, wynoszącą w miesiącu maju br.   102 607 502,000 zł.  projekt jest komlementarny w realizowanym w WSzW w Gorzowie Wlkp.  sp. z o.o. w ramach RPO Lubuskie 2020 projektem pt. „Rozbudowa WSzW w Gorzowie Wlkp. Sp. z o. o., o Ośrodek Radioterapii, w celu zwiększenia dostępności do wysokiej jakości usług zdrowotnych w obszarze chorób nowotworowych”  w ramach którego  powstaną poradnie specjalistyczne z zakresu leczenia onkologicznego (radioterapeutyczna, chirurgii onkologicznej, ginekologii onkologicznej, hematologiczna, psychoonkologii/leczenia bólu), oddział radioterapii na 25 łóżek oraz hostel na 26 łóżek. Projekt nie obejmuje wyposażenia  w sprzęt medyczny, który planowany był do zakupu w ramach NPZChN na lata 2016-2024.Województwo lubuskie, a szczególnie jego północna część jest w najgorszej sytuacji, gdyż brakuje tu wyspecjalizowanych placówek zajmujących się kompleksową diagnozą, leczeniem i rehabilitacją chorych na choroby onkologiczne. Województwo znajduje się na pierwszych niechlubnych pozycjach pod względem liczby zachorowań i najkrótszego przeżycia po leczeniu. Uznanie tej inwestycji za priorytetową i możliwość pozyskania środków na zakup wnioskowanych akceleratorów pozwoli na terminowe ukończenie realizowanej inwestycji oraz przyczyni się  do zapewnienia pacjentom  już z końcem przyszłego roku kompleksowej onkologicznej opieki medycznej.   Niezbędnym warunkiem uruchomienia Ośrodka Radioterapii  jest zakup sprzętu, w tym dwóch akceleratorów, tomografu komputerowego z opcją wirtualnej symulacji dla radioterapii  oraz pozostałego wyposażenia wymienionego w Załączniku nr 4 do Rozporządzenia Ministra Zdrowia z dnia 22 listopada 2013 r.  w sprawie świadczeń gwarantowanych z zakresu leczenia szpitalnego (t.j. Dz. U. z 2016 r. poz. 694 z późniejszymi zmianami). Wieloletnia prognoza demograficzna GUS wskazuje na istotny spadek liczby mieszkańców Polski, również woj. lubuskiego. 
Taka struktura ludności wpłynie na zwiększenie się liczby zachorowań związanych ze starzeniem się w tym głównie na wzrost liczby zachorowań na nowotwory złośliwe, w których zachorowalność wzrasta wraz ze starzeniem się społeczeństwa.  Najbardziej widoczną zmianą  będzie przyrost ludności w grupie 65 lat i więcej, szacowany na poziomie ponad 50%. Prognoza GUS zakłada, że w 2025 roku w całym województwie lubuskim w 2025 roku liczba  mieszkańców spadnie do 999 201 osób, z czego 20,9% stanowić będą osoby w wieku lat 65+ (209 134 ludzi, w tym 124 229 kobiet i 84 905 mężczyzn). Konsekwencją wydłużonego życia Polaków jest wzrost zachorowalności na część nowotworów złośliwych  (szczególnie tych, gdzie głównymi czynnikami ryzyka są wpływy środowiskowe). Zgodnie z danymi na rok 2025 przez Krajowy Rejestr Nowotworów,  w grupie wiekowej 65+ wystąpi około 73% wzrost zachorowań  na nowotwory u mężczyzn i 55% zachorowań na nowotwory u kobiet w roku 2025. co będzie skutkować około 1.5-krotnym wzrostem  liczby zgonów nowotworowych w 2025 roku. 
Zakupy sprzętu medycznego do Ośrodka Radioterapii w Gorzowie Wlkp. uwzględniają również projektowane zmiany w załączniku nr 4 do Rozporządzenia Ministra Zdrowia z dnia 22 listopada 2013 r, w sprawie świadczeń gwarantowanych z zakresu leczenia szpitalnego   (Pismo Ministra Zdrowia  nr IK:888114/DS. z dnia 06.03.2017 r. w sprawie przekazania do konsultacji społecznych  projektu z dnia 06.03.2016 r. Rozporządzenia Ministra Zdrowia zmieniające rozporządzenie w sprawie świadczeń gwarantowanych z zakresu leczenia szpitalnego).   </v>
          </cell>
          <cell r="N24" t="str">
            <v>A.3</v>
          </cell>
        </row>
        <row r="25">
          <cell r="A25">
            <v>17</v>
          </cell>
          <cell r="B25" t="str">
            <v>Strategiczność projektu</v>
          </cell>
          <cell r="D25" t="str">
            <v xml:space="preserve">Zadanie  planowane w ramach projektu  - zakup akceleratorów - wpisuje się w priorytety i cele przyjęte do realizacji w następujących dokumentach strategicznych:                   
1. Regionalna Polityka Zdrowotna Województwa Lubuskiego przyjęta Zarządzeniem Wojewody Lubuskiego  z dnia 16 sierpnia 2016 r. w sprawie ustalenia Priorytetów dla Regionalnej Polityki Zdrowotnej Województwa Lubuskiego -  Załącznik nr 1, priorytet nr 1- Poprawa dostępności do kompleksowego leczenia onkologicznego dla dorosłych i dla dzieci na terenie województwa lubuskiego,
2. Mapa potrzeb zdrowotnych w zakresie onkologii dla województwa lubuskiego, - styczeń 2016,
3. Długookresowa Strategia Rozwoju Kraju 2030, 43.Strategia Rozwoju Kraju 2020, 
4.Strategia Rozwoju Polski Zachodniej 2020 przyjęta przez Radę Ministrów 30.04.2014 r.,  
5. Kontrakt Terytorialny dla Województwa Lubuskiego z dnia 14.11.2014r.                                                     
6.Narodowy Program Zwalczania Chorób Nowotworowych na lata 2016- 2014,  
7.Strategia Rozwoju Województwa Lubuskiego 2020 przyjęta Uchwałą nr XXXII/319/12 Sejmiku Województwa Lubuskiego z dni 19 listopada 2012 r. w sprawie przyjęcia Strategii Rozwoju Województwa Lubuskiego 2020,    
8. Lubuska Strategia Ochrony Zdrowia na lata 2014-2020,  
9.Strategia Polityki Społecznej Województwa Lubuskiego na lata 2014-2020,                                                   
10.Kierunki Rozwoju Lecznictwa w Zakresie Onkologii i Onkohematologii w Województwie Lubuskim na lata 2012-2020. Obszar strategicznej 
interwencji: miasta wojewódzkie i ich obszary funkcjonalne.                                                                                                                                                                                                                                                                                                        </v>
          </cell>
          <cell r="N25" t="str">
            <v>n/d</v>
          </cell>
        </row>
        <row r="26">
          <cell r="A26">
            <v>18</v>
          </cell>
          <cell r="B26" t="str">
            <v>Opis wpływu projektu na efektywność kosztową projektu oraz efektywność finansową Beneficjenta</v>
          </cell>
          <cell r="D26" t="str">
            <v>Wszelkie działania zaplanowane do realizacji  w ramach projektu są niezbędne do uruchomienia Ośrodka Radioterapii. Dofinansowanie wydatków na zakup sprzętu - akceleratorów, pozwoli zrealizować założone w projekcie cele oraz przyczyni się do właściwego funkcjonowania Ośrodka Radioterapii. Efektywność kosztowa projektu przejawia się poprzez zwiększenie dostępności badań dla pacjentów, a także poprawę jakości radioterapii. Projekt pozwoli na maksymalizację wykorzystania infrastruktury skracając okres prowadzonej diagnostyki umożliwiając przyspieszenie i skrócenie procesu lecznenia, obniżając tym samym jego koszt. Projekt wpływa ponadto na obniżenie kosztów zużycia energii związanych z zastosowaniem rozwiązań energooszczędnych. Pacjenci otrzymają w sposób optymalny dostęp do najnowocześniejszej metody naświetlania. Utworzenie Ośrodka Radioterapii  w Gorzowie Wlkp. jest możliwe do zrealizowania przez szpital jedynie przy założeniu pozyskania dofinansowania na zakup akceleratorów.  Model finansowy inwestycji  zakłada dofinansowanie   w wysokości 85%  na  zakup akceleratorów.</v>
          </cell>
          <cell r="N26" t="str">
            <v>n/d</v>
          </cell>
        </row>
        <row r="28">
          <cell r="A28">
            <v>19</v>
          </cell>
          <cell r="B28" t="str">
            <v>Cel projektu</v>
          </cell>
          <cell r="D28" t="str">
            <v xml:space="preserve">Celem projektu jest wyposażenie nowo powstającego  specjalistycznego, ponadregionalnego Ośrodka Radioterapii przy Wielospecjalistycznym Szpitalu Wojewódzkim w Gorzowie Wlkp. Sp z o.o.  w dwa akceleratory.  
  Zakup akceleratorów pozwoli na realizację celu projektu którym jest zmniejszenie dysproporcji w zakresie zachorowalności i umieralności na nowotwory złośliwe w województwie lubuskim w porównaniu z Polską i krajami Unii Europejskiej poprzez zwiększenie dostępności  i jakości wysokospecjalistycznej opieki zdrowotnej ukierunkowanej na leczenie chorób nowotworowych oraz  zapewnienie mieszkańcom regionu równego dostępu do pełnoprofilowej diagnostyki w tym zakresie.
 </v>
          </cell>
          <cell r="N28" t="str">
            <v>n/d</v>
          </cell>
        </row>
        <row r="29">
          <cell r="A29">
            <v>20</v>
          </cell>
          <cell r="B29" t="str">
            <v>Opis projektu</v>
          </cell>
          <cell r="D29" t="str">
            <v xml:space="preserve">    Kluczowe zadania realizowane  realizowane w ramach projektu:
     -   zakup dwóch akceleratorów: akceleratora wysokoenergetycznego dedykowanego do procedur stereotaktycznych oraz akceleratora wysokoenergetycznego
     -   dostawa, montaż, uzyskanie pozwoleń, uruchomienie sprzętu, szkolenie personelu, 
     -   promocja projektu.                                                                                                                                                               
Projekt obejmuje zakup dwóch akceleratorów wysokoenergetycznych dla nowo budowanego Ośrodka radioterapii w Wielospecjalistycznym Szpitalu Wojewódzkim w Gorzowie Wlkp.Wlkp z o. o .  Harmonogram realizacji  inwestycji pn. „Rozbudowa Wielospecjalistycznego Szpitala Wojewódzkiego w Gorzowie Wlkp. spółka z ograniczoną odpowiedzialnością o Ośrodek Radioterapii, w celu zwiększenia dostępności do wysokiej jakości usług zdrowotnych w obszarze chorób nowotworowych”   zakłada, że wykonawca  powinien w marcu 2018 roku znać parametry akceleratorów, aby możliwe było przygotowanie bunkrów pod konkretne urządzenia. Termin ten wynika z Umowy zawartej z Wykonawcą nr ZP/N/Rb/58/16, co gwarantuje zachowanie terminów realizacji prac budowlano -montażowych, ponieważ terminy te były punktowne w ramach kryteriów wyboru ofert.  Zakończenie inwestycji planowane jest na dzień 31 lipca 2018 r. Pomieszczenia do montażu akceleratorów zostaną przekazane Dostawcy sprzętu 01 sierpnia 2018 r. Planowany montaż akceleratorów wyniesie 6 tygodni.  W okresie od 16 września do 15 grudnia 2018 r. planowane są pomiary, uzyskanie wszelkich pozwoleń oraz instruktaż personelu. 
Rozpoczęcie świadczenia usług medycznych w Ośrodku Radioterapii w Gorzowie Wlkp. planowane jest w grudniu 2018 r.             
</v>
          </cell>
          <cell r="N29" t="str">
            <v>A.12</v>
          </cell>
        </row>
        <row r="30">
          <cell r="A30">
            <v>21</v>
          </cell>
          <cell r="B30" t="str">
            <v>Opis zgodności projektu 
z mapami potrzeb zdrowotnych</v>
          </cell>
          <cell r="D30" t="str">
            <v xml:space="preserve"> Projekt jest zgodny z aktualnie obowiązującymi mapami: Mapą potrzeb zdrowotnych dla Polski w zakresie onkologii (część III, pkt 4, zał. pkt 3.2.6) oraz Mapą potrzeb zdrowotnych w zakresie onkologii dla województwa lubuskiego (pkt 3.4.4), z których  wynika pilna potrzeba doposażenia Gorzowa Wlkp. w przedmiotowy sprzęt. Według modelu optymalizacyjnego opracowanego w ww. mapach w Gorzowie Wlkp. powinien powstać nowy podmiot wyposażony w dwa przyspieszacze liniowe. Liczba mieszkańców przypadających na jeden akcelerator w województwie lubuskim jest jedną z najwyższych w Polsce i wynosi 340 tys. mieszk./akcelerator. „Według jednych z najmniej rygorystycznych zaleceń, czyli wytycznych Europejskiego Towarzystwa Radioterapii Onkologicznej z 2005 r. jeden przyspieszacz liniowy powinien przypadać w Polsce na nie więcej niż 250 tys. ludności”  
Realizowana aktualnie inwestycja polegająca na  utworzeniu przy Szpitalu ośrodka radioterapii  obejmuje budowę zakładu radioterapii z dwoma przyspieszaczami liniowymi, poradniamispecjalistycznymi, oddziałem radioterapii oraz hostelem dla pacjentów ambulatoryjnych.</v>
          </cell>
          <cell r="N30" t="str">
            <v>n/d</v>
          </cell>
        </row>
        <row r="32">
          <cell r="A32">
            <v>22</v>
          </cell>
          <cell r="B32" t="str">
            <v>Planowany okres realizacji projektu [RRRR.MM]</v>
          </cell>
          <cell r="D32" t="str">
            <v>Planowana data rozpoczęcia  
[RRRR.MM]</v>
          </cell>
          <cell r="F32" t="str">
            <v>2017.11</v>
          </cell>
          <cell r="H32" t="str">
            <v>Planowana data zakończenia 
[RRRR.MM]</v>
          </cell>
          <cell r="J32" t="str">
            <v>2018.12</v>
          </cell>
          <cell r="N32" t="str">
            <v>A.4</v>
          </cell>
        </row>
        <row r="33">
          <cell r="A33">
            <v>23</v>
          </cell>
          <cell r="B33" t="str">
            <v>Planowana data złożenia wniosku 
o dofinansowanie [RRRR.MM]</v>
          </cell>
          <cell r="D33" t="str">
            <v>2017.07</v>
          </cell>
          <cell r="N33" t="str">
            <v>A.15</v>
          </cell>
        </row>
        <row r="35">
          <cell r="A35" t="str">
            <v>Źródła finansowania</v>
          </cell>
          <cell r="D35" t="str">
            <v>2014-2016</v>
          </cell>
          <cell r="E35">
            <v>2017</v>
          </cell>
          <cell r="F35">
            <v>2018</v>
          </cell>
          <cell r="G35">
            <v>2019</v>
          </cell>
          <cell r="H35">
            <v>2020</v>
          </cell>
          <cell r="I35">
            <v>2021</v>
          </cell>
          <cell r="J35">
            <v>2022</v>
          </cell>
          <cell r="K35">
            <v>2023</v>
          </cell>
          <cell r="L35" t="str">
            <v>Razem</v>
          </cell>
        </row>
        <row r="36">
          <cell r="A36">
            <v>24</v>
          </cell>
          <cell r="B36" t="str">
            <v>Planowany koszt całkowity 
[PLN]</v>
          </cell>
          <cell r="D36">
            <v>0</v>
          </cell>
          <cell r="E36">
            <v>35000</v>
          </cell>
          <cell r="F36">
            <v>20000000</v>
          </cell>
          <cell r="G36">
            <v>0</v>
          </cell>
          <cell r="H36">
            <v>0</v>
          </cell>
          <cell r="I36">
            <v>0</v>
          </cell>
          <cell r="J36">
            <v>0</v>
          </cell>
          <cell r="K36">
            <v>0</v>
          </cell>
          <cell r="L36">
            <v>20035000</v>
          </cell>
          <cell r="N36" t="str">
            <v>A.5</v>
          </cell>
        </row>
        <row r="37">
          <cell r="A37">
            <v>25</v>
          </cell>
          <cell r="B37" t="str">
            <v>Planowany koszt kwalifikowalny [PLN]</v>
          </cell>
          <cell r="D37">
            <v>0</v>
          </cell>
          <cell r="E37">
            <v>35000</v>
          </cell>
          <cell r="F37">
            <v>20000000</v>
          </cell>
          <cell r="G37">
            <v>0</v>
          </cell>
          <cell r="H37">
            <v>0</v>
          </cell>
          <cell r="I37">
            <v>0</v>
          </cell>
          <cell r="J37">
            <v>0</v>
          </cell>
          <cell r="K37">
            <v>0</v>
          </cell>
          <cell r="L37">
            <v>20035000</v>
          </cell>
          <cell r="N37" t="str">
            <v>A.6</v>
          </cell>
        </row>
        <row r="38">
          <cell r="A38">
            <v>26</v>
          </cell>
          <cell r="B38" t="str">
            <v>Planowane dofinansowanie UE [PLN]</v>
          </cell>
          <cell r="D38">
            <v>0</v>
          </cell>
          <cell r="E38">
            <v>29750</v>
          </cell>
          <cell r="F38">
            <v>17000000</v>
          </cell>
          <cell r="G38">
            <v>0</v>
          </cell>
          <cell r="H38">
            <v>0</v>
          </cell>
          <cell r="I38">
            <v>0</v>
          </cell>
          <cell r="J38">
            <v>0</v>
          </cell>
          <cell r="K38">
            <v>0</v>
          </cell>
          <cell r="L38">
            <v>17029750</v>
          </cell>
          <cell r="N38" t="str">
            <v>A.8</v>
          </cell>
        </row>
        <row r="39">
          <cell r="A39">
            <v>27</v>
          </cell>
          <cell r="B39" t="str">
            <v>Planowane dofinansowanie UE 
[%]</v>
          </cell>
          <cell r="D39">
            <v>0</v>
          </cell>
          <cell r="E39">
            <v>0.85</v>
          </cell>
          <cell r="F39">
            <v>0.85</v>
          </cell>
          <cell r="G39">
            <v>0</v>
          </cell>
          <cell r="H39">
            <v>0</v>
          </cell>
          <cell r="I39">
            <v>0</v>
          </cell>
          <cell r="J39">
            <v>0</v>
          </cell>
          <cell r="K39">
            <v>0</v>
          </cell>
          <cell r="L39">
            <v>0.85</v>
          </cell>
          <cell r="N39" t="str">
            <v>n/d</v>
          </cell>
        </row>
        <row r="41">
          <cell r="A41">
            <v>28</v>
          </cell>
          <cell r="B41" t="str">
            <v>Działania w projekcie</v>
          </cell>
          <cell r="N41" t="str">
            <v>n/d</v>
          </cell>
        </row>
        <row r="42">
          <cell r="B42" t="str">
            <v>Nazwa zadania</v>
          </cell>
          <cell r="D42" t="str">
            <v>Opis działania</v>
          </cell>
          <cell r="K42" t="str">
            <v>Szacunkowa wartość całkowita zadania [PLN]</v>
          </cell>
        </row>
        <row r="43">
          <cell r="B43" t="str">
            <v>Prace przygotowawcze</v>
          </cell>
          <cell r="D43" t="str">
            <v>opracowanie studium wykonalności</v>
          </cell>
          <cell r="K43">
            <v>25000</v>
          </cell>
        </row>
        <row r="44">
          <cell r="B44" t="str">
            <v>Zakup sprzętu medycznego</v>
          </cell>
          <cell r="D44" t="str">
            <v>zakup dwóch akceleratorów: akceleratora wysokoenergetycznego dedykowanego do procedur stereotaktycznych oraz akceleratora wysokoenergetycznego</v>
          </cell>
          <cell r="K44">
            <v>19100000</v>
          </cell>
        </row>
        <row r="45">
          <cell r="B45" t="str">
            <v>Instalacja sprzętu</v>
          </cell>
          <cell r="D45" t="str">
            <v>dostawa, montaż, uzyskanie pozwoleń, uruchomienie sprzętu</v>
          </cell>
          <cell r="K45">
            <v>900000</v>
          </cell>
        </row>
        <row r="46">
          <cell r="B46" t="str">
            <v>Działania promocyjne</v>
          </cell>
          <cell r="D46" t="str">
            <v xml:space="preserve">Promocja projektu </v>
          </cell>
          <cell r="K46">
            <v>10000</v>
          </cell>
        </row>
        <row r="48">
          <cell r="A48">
            <v>29</v>
          </cell>
          <cell r="B48" t="str">
            <v xml:space="preserve">Wskaźniki
</v>
          </cell>
          <cell r="N48" t="str">
            <v>A.14</v>
          </cell>
        </row>
        <row r="49">
          <cell r="B49" t="str">
            <v>Nazwa wskaźnika</v>
          </cell>
          <cell r="E49" t="str">
            <v>Rodzaj  [produktu/ rezultatu]</v>
          </cell>
          <cell r="G49" t="str">
            <v>Sposób pomiaru</v>
          </cell>
          <cell r="I49" t="str">
            <v>Szacowana wartość osiągnięta dzięki realizacji projektu</v>
          </cell>
          <cell r="K49" t="str">
            <v>Wartość docelowa zakładana w PO/SZOOP</v>
          </cell>
        </row>
        <row r="50">
          <cell r="B50" t="str">
            <v>Liczba leczonych w podmiotach leczniczych objętych wsparciem (wartość bezwględna)</v>
          </cell>
          <cell r="E50" t="str">
            <v>rezultat</v>
          </cell>
          <cell r="G50" t="str">
            <v>osoby/rok</v>
          </cell>
          <cell r="J50">
            <v>77331</v>
          </cell>
          <cell r="K50">
            <v>598470</v>
          </cell>
        </row>
        <row r="51">
          <cell r="B51" t="str">
            <v>Liczba wspartych podmiotów leczniczych</v>
          </cell>
          <cell r="E51" t="str">
            <v>produkt</v>
          </cell>
          <cell r="G51" t="str">
            <v>szt.</v>
          </cell>
          <cell r="J51">
            <v>1</v>
          </cell>
          <cell r="K51">
            <v>31</v>
          </cell>
        </row>
        <row r="52">
          <cell r="B52" t="str">
            <v>Liczba wspartych podmiotów leczniczych, w tym liczba wspartych podmiotów leczniczych z wyłączeniem ratownictwa medycznego</v>
          </cell>
          <cell r="E52" t="str">
            <v>produkt</v>
          </cell>
          <cell r="G52" t="str">
            <v>szt.</v>
          </cell>
          <cell r="J52">
            <v>1</v>
          </cell>
          <cell r="K52">
            <v>31</v>
          </cell>
        </row>
        <row r="53">
          <cell r="B53" t="str">
            <v>Nakłady inwestycyjne na zakup aparatury medycznej</v>
          </cell>
          <cell r="E53" t="str">
            <v>produkt</v>
          </cell>
          <cell r="G53" t="str">
            <v>PLN</v>
          </cell>
          <cell r="J53">
            <v>19100000</v>
          </cell>
          <cell r="K53">
            <v>350000000</v>
          </cell>
        </row>
        <row r="54">
          <cell r="B54" t="str">
            <v>Wzrost zatrudnienia we wspieranych podmiotach (innych niż przedsiębiorstwa)</v>
          </cell>
          <cell r="E54" t="str">
            <v>rezultat</v>
          </cell>
          <cell r="G54" t="str">
            <v>EPC</v>
          </cell>
          <cell r="J54">
            <v>18</v>
          </cell>
          <cell r="K54" t="str">
            <v>brak danych</v>
          </cell>
        </row>
        <row r="55">
          <cell r="B55" t="str">
            <v>Liczba nowo utworzonych miejsc pracy - pozostałe formy</v>
          </cell>
          <cell r="E55" t="str">
            <v>rezultat</v>
          </cell>
          <cell r="G55" t="str">
            <v>EPC</v>
          </cell>
          <cell r="J55">
            <v>18</v>
          </cell>
          <cell r="K55" t="str">
            <v>brak danych</v>
          </cell>
        </row>
        <row r="56">
          <cell r="B56" t="str">
            <v>Liczba obiektów dostosowanych do potrzeb osób z niepełnosprawnościami</v>
          </cell>
          <cell r="E56" t="str">
            <v>produkt</v>
          </cell>
          <cell r="G56" t="str">
            <v>szt.</v>
          </cell>
          <cell r="J56">
            <v>1</v>
          </cell>
          <cell r="K56" t="str">
            <v>brak danych</v>
          </cell>
        </row>
        <row r="58">
          <cell r="A58">
            <v>30</v>
          </cell>
          <cell r="B58" t="str">
            <v>Kryteria wyboru projektu</v>
          </cell>
          <cell r="D58" t="str">
            <v>Zawarto w odrębnej tabeli</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POIiŚ.9.K.3"/>
      <sheetName val="Konkurs POIiŚ.9.K.4"/>
      <sheetName val="Konkurs POIiŚ.9.K.5"/>
      <sheetName val="Konkurs POIiŚ.9.K.6"/>
      <sheetName val=" Kryteria horyzontalne"/>
      <sheetName val="Kryteria dla 9.1 dodat.formalne"/>
      <sheetName val="Kryteria dla 9.1 meryt. I stop."/>
      <sheetName val="Kryteria dla 9.1 ist. CU"/>
      <sheetName val="Kryteria dla 9.1 lądowiska"/>
      <sheetName val="Kryteria dla 9.2 dodat.formalne"/>
      <sheetName val="Kryteria dla 9.2 meryt. I stop."/>
      <sheetName val="Kryteria dla 9.2 ch. uk.krąż."/>
      <sheetName val="Kryteria dla 9.2 ch. nowotw."/>
      <sheetName val="RPZ"/>
      <sheetName val="Projekty pozakonkursowe"/>
      <sheetName val="POIiŚ.9.P.42"/>
      <sheetName val="POIiŚ.9.P.43"/>
      <sheetName val="POIiŚ.9.P.44"/>
      <sheetName val="POIiŚ.9.P.45"/>
      <sheetName val="POIiŚ.9.P.46"/>
      <sheetName val="POIiŚ.9.P.47"/>
      <sheetName val="POIiŚ.9.P.48"/>
      <sheetName val="POIiŚ.9.P.49"/>
      <sheetName val="Planowane działania"/>
      <sheetName val="ZAŁ. 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sheetData sheetId="1">
        <row r="57">
          <cell r="M57" t="str">
            <v>dolnośląskie</v>
          </cell>
        </row>
        <row r="58">
          <cell r="M58" t="str">
            <v>kujawsko-pomorskie</v>
          </cell>
          <cell r="N58" t="str">
            <v>EFRR</v>
          </cell>
        </row>
        <row r="59">
          <cell r="M59" t="str">
            <v>lubelskie</v>
          </cell>
          <cell r="N59" t="str">
            <v>EFS</v>
          </cell>
        </row>
        <row r="60">
          <cell r="M60" t="str">
            <v>lubuskie</v>
          </cell>
        </row>
        <row r="61">
          <cell r="M61" t="str">
            <v>łódzkie</v>
          </cell>
        </row>
        <row r="62">
          <cell r="M62" t="str">
            <v>małopolskie</v>
          </cell>
        </row>
        <row r="63">
          <cell r="M63" t="str">
            <v>mazowieckie</v>
          </cell>
        </row>
        <row r="64">
          <cell r="M64" t="str">
            <v>opolskie</v>
          </cell>
        </row>
        <row r="65">
          <cell r="M65" t="str">
            <v>podkarpackie</v>
          </cell>
        </row>
        <row r="66">
          <cell r="M66" t="str">
            <v>podlaskie</v>
          </cell>
        </row>
        <row r="67">
          <cell r="M67" t="str">
            <v>pomorskie</v>
          </cell>
        </row>
        <row r="68">
          <cell r="M68" t="str">
            <v>ślaskie</v>
          </cell>
        </row>
        <row r="69">
          <cell r="M69" t="str">
            <v>świętokrzyskie</v>
          </cell>
        </row>
        <row r="70">
          <cell r="M70" t="str">
            <v>warmińsko-mazurskie</v>
          </cell>
        </row>
        <row r="71">
          <cell r="M71" t="str">
            <v>wielkopolskie</v>
          </cell>
        </row>
        <row r="72">
          <cell r="M72" t="str">
            <v>zachodniopomorskie</v>
          </cell>
        </row>
      </sheetData>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POIiŚ.9.K.7"/>
      <sheetName val="Konkurs POIiŚ.9.K.8"/>
      <sheetName val="Konkurs POIiŚ.9.K.9"/>
      <sheetName val="Konkurs POIiŚ.9.K.10"/>
      <sheetName val="Kryteria horyzontalne"/>
      <sheetName val="Kryteria dla 9.1 dodat.formalne"/>
      <sheetName val="Kryteria dla 9.1 meryt. I stop."/>
      <sheetName val="Kryteria dla 9.1 nowe SOR"/>
      <sheetName val="Kryteria dla 9.1 istniejące SOR"/>
      <sheetName val="Kryteria 9.1 nowe CU"/>
      <sheetName val="Kryteria dla 9.2 dod. form. "/>
      <sheetName val="Kryteria dla 9.2 meryt. I stop."/>
      <sheetName val="Kryteria dla 9.2 chuk,chuksm,md"/>
      <sheetName val="RPZ"/>
      <sheetName val="POIiŚ.9.P.6"/>
      <sheetName val="POIiŚ.9.P.37"/>
      <sheetName val="POIiŚ.9.P.40"/>
      <sheetName val="POIiŚ.9.P.59"/>
      <sheetName val="POIiŚ.9.P.60"/>
      <sheetName val="POIiŚ.9.P.61"/>
      <sheetName val="POIiŚ.9.P.62"/>
      <sheetName val="POIiŚ.9.P.63"/>
      <sheetName val="POIiŚ.9.P.64"/>
      <sheetName val="Planowane działania"/>
      <sheetName val="ZAŁ. 1"/>
    </sheetNames>
    <sheetDataSet>
      <sheetData sheetId="0"/>
      <sheetData sheetId="1">
        <row r="60">
          <cell r="M60" t="str">
            <v>dolnośląskie</v>
          </cell>
        </row>
        <row r="61">
          <cell r="M61" t="str">
            <v>kujawsko-pomorskie</v>
          </cell>
          <cell r="N61" t="str">
            <v>EFRR</v>
          </cell>
        </row>
        <row r="62">
          <cell r="M62" t="str">
            <v>lubelskie</v>
          </cell>
          <cell r="N62" t="str">
            <v>EFS</v>
          </cell>
        </row>
        <row r="63">
          <cell r="M63" t="str">
            <v>lubuskie</v>
          </cell>
        </row>
        <row r="64">
          <cell r="M64" t="str">
            <v>łódzkie</v>
          </cell>
        </row>
        <row r="65">
          <cell r="M65" t="str">
            <v>małopolskie</v>
          </cell>
        </row>
        <row r="66">
          <cell r="M66" t="str">
            <v>mazowieckie</v>
          </cell>
        </row>
        <row r="67">
          <cell r="M67" t="str">
            <v>opolskie</v>
          </cell>
        </row>
        <row r="68">
          <cell r="M68" t="str">
            <v>podkarpackie</v>
          </cell>
        </row>
        <row r="69">
          <cell r="M69" t="str">
            <v>podlaskie</v>
          </cell>
        </row>
        <row r="70">
          <cell r="M70" t="str">
            <v>pomorskie</v>
          </cell>
        </row>
        <row r="71">
          <cell r="M71" t="str">
            <v>ślaskie</v>
          </cell>
        </row>
        <row r="72">
          <cell r="M72" t="str">
            <v>świętokrzyskie</v>
          </cell>
        </row>
        <row r="73">
          <cell r="M73" t="str">
            <v>warmińsko-mazurskie</v>
          </cell>
        </row>
        <row r="74">
          <cell r="M74" t="str">
            <v>wielkopolskie</v>
          </cell>
        </row>
        <row r="75">
          <cell r="M75" t="str">
            <v>zachodniopomorskie</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row r="99">
          <cell r="K99" t="str">
            <v>Program Operacyjny Wiedza, Edukacja, Rozwój</v>
          </cell>
        </row>
        <row r="100">
          <cell r="K100" t="str">
            <v>Program Operacyjny Infrastruktura i Środowisko na lata 2014 - 2020</v>
          </cell>
        </row>
        <row r="101">
          <cell r="K101" t="str">
            <v>Regionalny Program Operacyjny Województwa Dolnośląskiego na lata 2014 - 2020</v>
          </cell>
        </row>
        <row r="102">
          <cell r="K102" t="str">
            <v>Regionalny Program Operacyjny Województwa Kujawsko-Pomorskiego na lata 2014 - 2020</v>
          </cell>
        </row>
        <row r="103">
          <cell r="K103" t="str">
            <v>Regionalny Program Operacyjny Województwa Lubelskiego na lata 2014 - 2020</v>
          </cell>
        </row>
        <row r="104">
          <cell r="K104" t="str">
            <v>Regionalny Program Operacyjny Województwa Lubuskiego na lata 2014 - 2020</v>
          </cell>
        </row>
        <row r="105">
          <cell r="K105" t="str">
            <v>Regionalny Program Operacyjny Województwa Łódzkiego na lata 2014 - 2020</v>
          </cell>
        </row>
        <row r="106">
          <cell r="K106" t="str">
            <v>Regionalny Program Operacyjny Województwa Małopolskiego na lata 2014 - 2020</v>
          </cell>
          <cell r="N106" t="str">
            <v>PI 2c</v>
          </cell>
        </row>
        <row r="107">
          <cell r="K107" t="str">
            <v>Regionalny Program Operacyjny Województwa Mazowieckiego na lata 2014 - 2020</v>
          </cell>
          <cell r="N107" t="str">
            <v>PI 8vi</v>
          </cell>
        </row>
        <row r="108">
          <cell r="K108" t="str">
            <v>Regionalny Program Operacyjny Województwa Opolskiego na lata 2014 - 2020</v>
          </cell>
          <cell r="N108" t="str">
            <v>PI 9a</v>
          </cell>
        </row>
        <row r="109">
          <cell r="K109" t="str">
            <v>Regionalny Program Operacyjny Województwa Podkarpackiego na lata 2014 - 2020</v>
          </cell>
          <cell r="N109" t="str">
            <v>PI 9iv</v>
          </cell>
        </row>
        <row r="110">
          <cell r="K110" t="str">
            <v>Regionalny Program Operacyjny Województwa Podlaskiego na lata 2014 - 2020</v>
          </cell>
          <cell r="N110" t="str">
            <v>PI 10ii</v>
          </cell>
        </row>
        <row r="111">
          <cell r="K111" t="str">
            <v>Regionalny Program Operacyjny Województwa Pomorskiego na lata 2014 - 2020</v>
          </cell>
          <cell r="N111" t="str">
            <v>PI 10iii</v>
          </cell>
        </row>
        <row r="112">
          <cell r="K112" t="str">
            <v>Regionalny Program Operacyjny Województwa Śląskiego na lata 2014 - 2020</v>
          </cell>
        </row>
        <row r="113">
          <cell r="K113" t="str">
            <v>Regionalny Program Operacyjny Województwa Świętokrzyskiego na lata 2014 - 2020</v>
          </cell>
        </row>
        <row r="114">
          <cell r="K114" t="str">
            <v>Regionalny Program Operacyjny Województwa Warmińsko-Mazurskiego na lata 2014 - 2020</v>
          </cell>
        </row>
        <row r="115">
          <cell r="K115" t="str">
            <v>Regionalny Program Operacyjny Województwa Wielkopolskiego na lata 2014 - 2020</v>
          </cell>
        </row>
        <row r="116">
          <cell r="K116" t="str">
            <v>Regionalny Program Operacyjny Województwa Zachodniopomorskiego na lata 2014 - 2020</v>
          </cell>
        </row>
        <row r="119">
          <cell r="K119" t="str">
            <v>CT2 Zwiększenie dostępności, stopnia wykorzystania i jakości technologii informacyjno-komunikacyjnych</v>
          </cell>
        </row>
        <row r="120">
          <cell r="K120" t="str">
            <v>CT8 Promowanie trwałego i wysokiej jakości zatrudnienia oraz wsparcie mobilności pracowników</v>
          </cell>
        </row>
        <row r="121">
          <cell r="K121" t="str">
            <v>CT9 Promowanie włączenia społecznego, walka z ubóstwem i wszelką dyskryminacją</v>
          </cell>
        </row>
        <row r="122">
          <cell r="K122" t="str">
            <v>CT 10 Inwestowanie w kształcenie, szkolenie oraz szkolenie zawodowe na rzecz zdobywania umiejętności i uczenia się przez całe życie</v>
          </cell>
        </row>
        <row r="124">
          <cell r="K124" t="str">
            <v>Narzędzie 1</v>
          </cell>
        </row>
        <row r="125">
          <cell r="K125" t="str">
            <v>Narzędzie 2</v>
          </cell>
        </row>
        <row r="126">
          <cell r="K126" t="str">
            <v>Narzędzie 3</v>
          </cell>
        </row>
        <row r="127">
          <cell r="K127" t="str">
            <v>Narzędzie 4</v>
          </cell>
        </row>
        <row r="128">
          <cell r="K128" t="str">
            <v>Narzędzie 5</v>
          </cell>
        </row>
        <row r="129">
          <cell r="K129" t="str">
            <v>Narzędzie 6</v>
          </cell>
        </row>
        <row r="130">
          <cell r="K130" t="str">
            <v>Narzędzie 7</v>
          </cell>
        </row>
        <row r="131">
          <cell r="K131" t="str">
            <v>Narzędzie 8</v>
          </cell>
        </row>
        <row r="132">
          <cell r="K132" t="str">
            <v>Narzędzie 9</v>
          </cell>
        </row>
        <row r="133">
          <cell r="K133" t="str">
            <v>Narzędzie 10</v>
          </cell>
        </row>
        <row r="134">
          <cell r="K134" t="str">
            <v>Narzędzie 11</v>
          </cell>
        </row>
        <row r="135">
          <cell r="K135" t="str">
            <v>Narzędzie 12</v>
          </cell>
        </row>
        <row r="136">
          <cell r="K136" t="str">
            <v>Narzędzie 13</v>
          </cell>
        </row>
        <row r="137">
          <cell r="K137" t="str">
            <v>Narzędzie 14</v>
          </cell>
        </row>
        <row r="138">
          <cell r="K138" t="str">
            <v>Narzędzie 15</v>
          </cell>
        </row>
        <row r="139">
          <cell r="K139" t="str">
            <v>Narzędzie 16</v>
          </cell>
        </row>
        <row r="140">
          <cell r="K140" t="str">
            <v>Narzędzie 17</v>
          </cell>
        </row>
        <row r="141">
          <cell r="K141" t="str">
            <v>Narzędzie 18</v>
          </cell>
        </row>
        <row r="142">
          <cell r="K142" t="str">
            <v>Narzędzie 19</v>
          </cell>
        </row>
        <row r="143">
          <cell r="K143" t="str">
            <v>Narzędzie 20</v>
          </cell>
        </row>
        <row r="144">
          <cell r="K144" t="str">
            <v>Narzędzie 21</v>
          </cell>
        </row>
        <row r="145">
          <cell r="K145" t="str">
            <v>Narzędzie 22</v>
          </cell>
        </row>
        <row r="146">
          <cell r="K146" t="str">
            <v>Narzędzie 23</v>
          </cell>
        </row>
        <row r="147">
          <cell r="K147" t="str">
            <v>Narzędzie 24</v>
          </cell>
        </row>
        <row r="148">
          <cell r="K148" t="str">
            <v>Narzędzie 25</v>
          </cell>
        </row>
        <row r="149">
          <cell r="K149" t="str">
            <v>Narzędzie 26</v>
          </cell>
        </row>
        <row r="150">
          <cell r="K150" t="str">
            <v>Narzędzie 27</v>
          </cell>
        </row>
        <row r="151">
          <cell r="K151" t="str">
            <v>Narzędzie 28</v>
          </cell>
        </row>
        <row r="152">
          <cell r="K152" t="str">
            <v>Narzędzie 29</v>
          </cell>
        </row>
        <row r="153">
          <cell r="K153" t="str">
            <v>Narzędzie 30</v>
          </cell>
        </row>
        <row r="154">
          <cell r="K154" t="str">
            <v>Narzędzie 31</v>
          </cell>
        </row>
        <row r="155">
          <cell r="K155" t="str">
            <v>Narzędzie 32</v>
          </cell>
        </row>
        <row r="156">
          <cell r="K156" t="str">
            <v>Narzędzie 33</v>
          </cell>
        </row>
        <row r="157">
          <cell r="K157" t="str">
            <v>Narzędzie 34</v>
          </cell>
        </row>
        <row r="158">
          <cell r="K158" t="str">
            <v>Narzędzie 35</v>
          </cell>
        </row>
        <row r="159">
          <cell r="K159" t="str">
            <v>Narzędzie 36</v>
          </cell>
        </row>
        <row r="160">
          <cell r="K160" t="str">
            <v>Narzędzie 37</v>
          </cell>
        </row>
      </sheetData>
      <sheetData sheetId="1">
        <row r="57">
          <cell r="M57" t="str">
            <v>dolnośląskie</v>
          </cell>
        </row>
      </sheetData>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 Planie działań"/>
      <sheetName val="PI 2.c"/>
      <sheetName val="PI 8vi"/>
      <sheetName val="PI 9a"/>
      <sheetName val="PI 9iv"/>
      <sheetName val="PI 10ii"/>
      <sheetName val="PI 10iii"/>
      <sheetName val="Tab. wskaźników i finansowa"/>
      <sheetName val="załącznik nr 1"/>
      <sheetName val="słowni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B2">
            <v>2015</v>
          </cell>
          <cell r="D2" t="str">
            <v>styczeń</v>
          </cell>
          <cell r="W2" t="str">
            <v>Wiedza Edukacja Rozwój</v>
          </cell>
        </row>
        <row r="3">
          <cell r="B3">
            <v>2016</v>
          </cell>
          <cell r="D3" t="str">
            <v>luty</v>
          </cell>
          <cell r="W3" t="str">
            <v xml:space="preserve">Infrastruktura i Środowisko </v>
          </cell>
        </row>
        <row r="4">
          <cell r="B4">
            <v>2017</v>
          </cell>
          <cell r="D4" t="str">
            <v>marzec</v>
          </cell>
          <cell r="W4" t="str">
            <v>Województwa Dolnośląskiego</v>
          </cell>
        </row>
        <row r="5">
          <cell r="B5">
            <v>2018</v>
          </cell>
          <cell r="D5" t="str">
            <v>kwiecień</v>
          </cell>
          <cell r="W5" t="str">
            <v>Województwa Kujawsko - Pomorskiego</v>
          </cell>
        </row>
        <row r="6">
          <cell r="B6">
            <v>2019</v>
          </cell>
          <cell r="D6" t="str">
            <v>maj</v>
          </cell>
          <cell r="W6" t="str">
            <v>Województwa Lubelskiego</v>
          </cell>
        </row>
        <row r="7">
          <cell r="B7">
            <v>2020</v>
          </cell>
          <cell r="D7" t="str">
            <v>czerwiec</v>
          </cell>
          <cell r="W7" t="str">
            <v>Województwa Lubuskiego</v>
          </cell>
        </row>
        <row r="8">
          <cell r="B8">
            <v>2021</v>
          </cell>
          <cell r="D8" t="str">
            <v>lipiec</v>
          </cell>
          <cell r="W8" t="str">
            <v>Województwa Łódzkiego</v>
          </cell>
        </row>
        <row r="9">
          <cell r="B9">
            <v>2022</v>
          </cell>
          <cell r="D9" t="str">
            <v>sierpień</v>
          </cell>
          <cell r="W9" t="str">
            <v>Województwa Małopolskiego</v>
          </cell>
        </row>
        <row r="10">
          <cell r="B10">
            <v>2023</v>
          </cell>
          <cell r="D10" t="str">
            <v>wrzesień</v>
          </cell>
          <cell r="W10" t="str">
            <v>Województwa Mazowieckiego</v>
          </cell>
        </row>
        <row r="11">
          <cell r="D11" t="str">
            <v>październik</v>
          </cell>
          <cell r="W11" t="str">
            <v>Województwa Opolskiego</v>
          </cell>
        </row>
        <row r="12">
          <cell r="D12" t="str">
            <v>listopad</v>
          </cell>
          <cell r="W12" t="str">
            <v>Województwa Podkarpackiego</v>
          </cell>
        </row>
        <row r="13">
          <cell r="D13" t="str">
            <v>grudzień</v>
          </cell>
          <cell r="W13" t="str">
            <v>Województwa Podlaskiego</v>
          </cell>
        </row>
        <row r="14">
          <cell r="D14" t="str">
            <v>kwartał 1</v>
          </cell>
          <cell r="W14" t="str">
            <v>Województwa Pomorskiego</v>
          </cell>
        </row>
        <row r="15">
          <cell r="D15" t="str">
            <v>kwartał 2</v>
          </cell>
          <cell r="W15" t="str">
            <v>Województwa Śląskiego</v>
          </cell>
        </row>
        <row r="16">
          <cell r="D16" t="str">
            <v>kwartał 3</v>
          </cell>
          <cell r="W16" t="str">
            <v>Województwa Świętokrzyskiego</v>
          </cell>
        </row>
        <row r="17">
          <cell r="D17" t="str">
            <v>kwartał 4</v>
          </cell>
          <cell r="W17" t="str">
            <v>Województwa Warmińsko - Mazurskiego</v>
          </cell>
        </row>
        <row r="18">
          <cell r="W18" t="str">
            <v>Województwa Wielkopolskiego</v>
          </cell>
        </row>
        <row r="19">
          <cell r="W19" t="str">
            <v>Województwa Zachodniopomorskiego</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 Kryteria horyzontalne"/>
      <sheetName val="Kryteria dla 9.1 dodat.formalne"/>
      <sheetName val="Kryteria dla 9.1 meryt. I stop."/>
      <sheetName val="Kryteria dla 9.1 nowe SOR"/>
      <sheetName val="Kryteria dla 9.1 nowe CU"/>
      <sheetName val="Kryteria dla 9.1 lądowiska"/>
      <sheetName val="Kryteria dla 9.1 LPR"/>
      <sheetName val="RPZ"/>
      <sheetName val="Projekty pozakonkursowe"/>
      <sheetName val="POIiŚ.9.P.1"/>
      <sheetName val="POIiŚ.9.P.2"/>
      <sheetName val="POIiŚ.9.P.3"/>
      <sheetName val="POIiŚ.9.P.8"/>
      <sheetName val="POIiŚ.9.P.12"/>
      <sheetName val="POIiŚ.9.P.13"/>
      <sheetName val="POIiŚ.9.P.14"/>
      <sheetName val="POIiŚ.9.P.16"/>
      <sheetName val="POIiŚ.9.P.18"/>
      <sheetName val="POIiŚ.9.P.19"/>
      <sheetName val="POIiŚ.9.P.34"/>
      <sheetName val="POIiŚ.9.P.35"/>
      <sheetName val="POIiŚ.9.P.36"/>
      <sheetName val="POIiŚ.9.P.38"/>
      <sheetName val="POIiŚ.9.P.41"/>
      <sheetName val="POIiŚ.9.P.50"/>
      <sheetName val="POIiŚ.9.P.51"/>
      <sheetName val="POIiŚ.9.P.52"/>
      <sheetName val="POIiŚ.9.P.53"/>
      <sheetName val="POIiŚ.9.P.54"/>
      <sheetName val="POIiŚ.9.P.55"/>
      <sheetName val="POIiŚ.9.P.56"/>
      <sheetName val="POIiŚ.9.P.57"/>
      <sheetName val="POIiŚ.9.P.58"/>
      <sheetName val="Planowane działan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ryteria horyzontalne"/>
      <sheetName val="Kryteria dla 9.1 dodat.formalne"/>
      <sheetName val="Kryteria dla 9.1 meryt. I stop."/>
      <sheetName val="Kryteria 9.1 nowe CU"/>
      <sheetName val="POIiŚ.9.P.57"/>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ryteria horyzontalne"/>
      <sheetName val="Kryteria dla 9.1 dodat.formalne"/>
      <sheetName val="Kryteria dla 9.1 meryt. I stop."/>
      <sheetName val="Kryteria dla 9.1 nowe SOR"/>
      <sheetName val="POIiŚ.9.P.96"/>
      <sheetName val="Planowane działania"/>
      <sheetName val="ZAŁ. 1"/>
    </sheetNames>
    <sheetDataSet>
      <sheetData sheetId="0"/>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pageSetUpPr fitToPage="1"/>
  </sheetPr>
  <dimension ref="A1:L38"/>
  <sheetViews>
    <sheetView view="pageBreakPreview" topLeftCell="A8" zoomScaleNormal="100" zoomScaleSheetLayoutView="100" workbookViewId="0">
      <selection activeCell="E12" sqref="E12:F12"/>
    </sheetView>
  </sheetViews>
  <sheetFormatPr defaultColWidth="9.109375" defaultRowHeight="13.8"/>
  <cols>
    <col min="1" max="1" width="12.88671875" style="1" customWidth="1"/>
    <col min="2" max="2" width="8.44140625" style="1" customWidth="1"/>
    <col min="3" max="3" width="7.44140625" style="1" customWidth="1"/>
    <col min="4" max="5" width="11.88671875" style="1" customWidth="1"/>
    <col min="6" max="6" width="31.33203125" style="1" customWidth="1"/>
    <col min="7" max="7" width="16.88671875" style="1" customWidth="1"/>
    <col min="8" max="8" width="12.44140625" style="1" customWidth="1"/>
    <col min="9" max="9" width="9.5546875" style="1" customWidth="1"/>
    <col min="10" max="10" width="9.109375" style="1"/>
    <col min="11" max="11" width="12.6640625" style="1" bestFit="1" customWidth="1"/>
    <col min="12" max="12" width="9.109375" style="1" customWidth="1"/>
    <col min="13" max="13" width="108.109375" style="1" customWidth="1"/>
    <col min="14" max="16384" width="9.109375" style="1"/>
  </cols>
  <sheetData>
    <row r="1" spans="1:12" ht="45" customHeight="1">
      <c r="A1" s="398" t="s">
        <v>1347</v>
      </c>
      <c r="B1" s="399"/>
      <c r="C1" s="399"/>
      <c r="D1" s="399"/>
      <c r="E1" s="399"/>
      <c r="F1" s="399"/>
      <c r="G1" s="399"/>
      <c r="H1" s="399"/>
      <c r="I1" s="399"/>
      <c r="J1" s="400"/>
    </row>
    <row r="2" spans="1:12" ht="30" customHeight="1" thickBot="1">
      <c r="A2" s="418" t="s">
        <v>12</v>
      </c>
      <c r="B2" s="419"/>
      <c r="C2" s="419"/>
      <c r="D2" s="419"/>
      <c r="E2" s="420"/>
      <c r="F2" s="421" t="s">
        <v>2923</v>
      </c>
      <c r="G2" s="422"/>
      <c r="H2" s="422"/>
      <c r="I2" s="422"/>
      <c r="J2" s="423"/>
    </row>
    <row r="3" spans="1:12" ht="15" customHeight="1" thickBot="1">
      <c r="A3" s="409"/>
      <c r="B3" s="409"/>
      <c r="C3" s="409"/>
      <c r="D3" s="409"/>
      <c r="E3" s="409"/>
      <c r="F3" s="409"/>
      <c r="G3" s="409"/>
      <c r="H3" s="409"/>
      <c r="I3" s="409"/>
      <c r="J3" s="409"/>
    </row>
    <row r="4" spans="1:12" ht="30" customHeight="1">
      <c r="A4" s="401" t="s">
        <v>0</v>
      </c>
      <c r="B4" s="402"/>
      <c r="C4" s="402"/>
      <c r="D4" s="402"/>
      <c r="E4" s="402"/>
      <c r="F4" s="402"/>
      <c r="G4" s="402"/>
      <c r="H4" s="402"/>
      <c r="I4" s="402"/>
      <c r="J4" s="403"/>
    </row>
    <row r="5" spans="1:12" ht="30" customHeight="1">
      <c r="A5" s="410" t="s">
        <v>11</v>
      </c>
      <c r="B5" s="411"/>
      <c r="C5" s="411"/>
      <c r="D5" s="411"/>
      <c r="E5" s="412" t="s">
        <v>14</v>
      </c>
      <c r="F5" s="413"/>
      <c r="G5" s="413"/>
      <c r="H5" s="413"/>
      <c r="I5" s="413"/>
      <c r="J5" s="414"/>
    </row>
    <row r="6" spans="1:12" ht="45" customHeight="1">
      <c r="A6" s="410" t="s">
        <v>16</v>
      </c>
      <c r="B6" s="411"/>
      <c r="C6" s="411"/>
      <c r="D6" s="411"/>
      <c r="E6" s="415" t="s">
        <v>3385</v>
      </c>
      <c r="F6" s="416"/>
      <c r="G6" s="416"/>
      <c r="H6" s="416"/>
      <c r="I6" s="416"/>
      <c r="J6" s="417"/>
    </row>
    <row r="7" spans="1:12" ht="63" customHeight="1" thickBot="1">
      <c r="A7" s="404" t="s">
        <v>2</v>
      </c>
      <c r="B7" s="405"/>
      <c r="C7" s="405"/>
      <c r="D7" s="405"/>
      <c r="E7" s="406" t="s">
        <v>1613</v>
      </c>
      <c r="F7" s="407"/>
      <c r="G7" s="407"/>
      <c r="H7" s="407"/>
      <c r="I7" s="407"/>
      <c r="J7" s="408"/>
    </row>
    <row r="8" spans="1:12" s="2" customFormat="1" ht="15" customHeight="1" thickBot="1">
      <c r="A8" s="425"/>
      <c r="B8" s="425"/>
      <c r="C8" s="425"/>
      <c r="D8" s="425"/>
      <c r="E8" s="425"/>
      <c r="F8" s="425"/>
      <c r="G8" s="425"/>
      <c r="H8" s="425"/>
      <c r="I8" s="425"/>
      <c r="J8" s="425"/>
    </row>
    <row r="9" spans="1:12" s="2" customFormat="1" ht="30" customHeight="1">
      <c r="A9" s="437" t="s">
        <v>4</v>
      </c>
      <c r="B9" s="438"/>
      <c r="C9" s="438"/>
      <c r="D9" s="438"/>
      <c r="E9" s="438"/>
      <c r="F9" s="438"/>
      <c r="G9" s="438"/>
      <c r="H9" s="438"/>
      <c r="I9" s="438"/>
      <c r="J9" s="439"/>
    </row>
    <row r="10" spans="1:12" ht="30" customHeight="1">
      <c r="A10" s="435" t="s">
        <v>3</v>
      </c>
      <c r="B10" s="426" t="s">
        <v>5</v>
      </c>
      <c r="C10" s="426"/>
      <c r="D10" s="427" t="s">
        <v>1</v>
      </c>
      <c r="E10" s="430" t="s">
        <v>6</v>
      </c>
      <c r="F10" s="431"/>
      <c r="G10" s="426" t="s">
        <v>1346</v>
      </c>
      <c r="H10" s="426"/>
      <c r="I10" s="426" t="s">
        <v>9</v>
      </c>
      <c r="J10" s="428"/>
    </row>
    <row r="11" spans="1:12" ht="49.5" customHeight="1">
      <c r="A11" s="436"/>
      <c r="B11" s="427"/>
      <c r="C11" s="427"/>
      <c r="D11" s="434"/>
      <c r="E11" s="432"/>
      <c r="F11" s="433"/>
      <c r="G11" s="5" t="s">
        <v>7</v>
      </c>
      <c r="H11" s="5" t="s">
        <v>8</v>
      </c>
      <c r="I11" s="427"/>
      <c r="J11" s="429"/>
    </row>
    <row r="12" spans="1:12" ht="67.5" customHeight="1">
      <c r="A12" s="4" t="s">
        <v>17</v>
      </c>
      <c r="B12" s="396" t="s">
        <v>2836</v>
      </c>
      <c r="C12" s="396"/>
      <c r="D12" s="131" t="s">
        <v>2897</v>
      </c>
      <c r="E12" s="392" t="s">
        <v>3389</v>
      </c>
      <c r="F12" s="393"/>
      <c r="G12" s="129">
        <v>8</v>
      </c>
      <c r="H12" s="130">
        <v>2</v>
      </c>
      <c r="I12" s="394" t="s">
        <v>2896</v>
      </c>
      <c r="J12" s="397"/>
      <c r="K12" s="7"/>
    </row>
    <row r="13" spans="1:12" ht="67.5" customHeight="1">
      <c r="A13" s="4" t="s">
        <v>17</v>
      </c>
      <c r="B13" s="396" t="s">
        <v>2837</v>
      </c>
      <c r="C13" s="396"/>
      <c r="D13" s="123" t="s">
        <v>2897</v>
      </c>
      <c r="E13" s="443" t="s">
        <v>2898</v>
      </c>
      <c r="F13" s="444"/>
      <c r="G13" s="129">
        <v>12.84</v>
      </c>
      <c r="H13" s="130">
        <v>2.27</v>
      </c>
      <c r="I13" s="394" t="s">
        <v>2896</v>
      </c>
      <c r="J13" s="397"/>
      <c r="K13" s="7"/>
      <c r="L13" s="7"/>
    </row>
    <row r="14" spans="1:12" ht="49.5" customHeight="1">
      <c r="A14" s="4" t="s">
        <v>17</v>
      </c>
      <c r="B14" s="396" t="s">
        <v>2838</v>
      </c>
      <c r="C14" s="396"/>
      <c r="D14" s="138" t="s">
        <v>2897</v>
      </c>
      <c r="E14" s="392" t="s">
        <v>2899</v>
      </c>
      <c r="F14" s="393"/>
      <c r="G14" s="129">
        <v>1.6</v>
      </c>
      <c r="H14" s="130">
        <v>0.4</v>
      </c>
      <c r="I14" s="394" t="s">
        <v>2896</v>
      </c>
      <c r="J14" s="397"/>
      <c r="K14" s="7"/>
    </row>
    <row r="15" spans="1:12" ht="85.5" customHeight="1">
      <c r="A15" s="4" t="s">
        <v>17</v>
      </c>
      <c r="B15" s="396" t="s">
        <v>2839</v>
      </c>
      <c r="C15" s="396"/>
      <c r="D15" s="138" t="s">
        <v>2897</v>
      </c>
      <c r="E15" s="392" t="s">
        <v>2900</v>
      </c>
      <c r="F15" s="393"/>
      <c r="G15" s="129">
        <v>1.7</v>
      </c>
      <c r="H15" s="130">
        <v>0.3</v>
      </c>
      <c r="I15" s="394" t="s">
        <v>2896</v>
      </c>
      <c r="J15" s="397"/>
      <c r="K15" s="7"/>
    </row>
    <row r="16" spans="1:12" ht="49.5" customHeight="1">
      <c r="A16" s="4" t="s">
        <v>17</v>
      </c>
      <c r="B16" s="396" t="s">
        <v>2840</v>
      </c>
      <c r="C16" s="396"/>
      <c r="D16" s="139" t="s">
        <v>2897</v>
      </c>
      <c r="E16" s="392" t="s">
        <v>2901</v>
      </c>
      <c r="F16" s="393"/>
      <c r="G16" s="129">
        <v>1.7</v>
      </c>
      <c r="H16" s="130">
        <v>0.8</v>
      </c>
      <c r="I16" s="394" t="s">
        <v>2896</v>
      </c>
      <c r="J16" s="397"/>
      <c r="K16" s="7"/>
    </row>
    <row r="17" spans="1:11" ht="70.5" customHeight="1">
      <c r="A17" s="4" t="s">
        <v>17</v>
      </c>
      <c r="B17" s="396" t="s">
        <v>2841</v>
      </c>
      <c r="C17" s="396"/>
      <c r="D17" s="139" t="s">
        <v>2897</v>
      </c>
      <c r="E17" s="392" t="s">
        <v>2902</v>
      </c>
      <c r="F17" s="440"/>
      <c r="G17" s="129">
        <v>17</v>
      </c>
      <c r="H17" s="130">
        <v>3</v>
      </c>
      <c r="I17" s="394" t="s">
        <v>2896</v>
      </c>
      <c r="J17" s="397"/>
      <c r="K17" s="7"/>
    </row>
    <row r="18" spans="1:11" ht="65.25" customHeight="1">
      <c r="A18" s="4" t="s">
        <v>17</v>
      </c>
      <c r="B18" s="396" t="s">
        <v>2842</v>
      </c>
      <c r="C18" s="396"/>
      <c r="D18" s="139" t="s">
        <v>2897</v>
      </c>
      <c r="E18" s="392" t="s">
        <v>2903</v>
      </c>
      <c r="F18" s="440"/>
      <c r="G18" s="129">
        <v>1.7</v>
      </c>
      <c r="H18" s="130">
        <v>0.71</v>
      </c>
      <c r="I18" s="394" t="s">
        <v>2896</v>
      </c>
      <c r="J18" s="397"/>
      <c r="K18" s="7"/>
    </row>
    <row r="19" spans="1:11" ht="107.25" customHeight="1">
      <c r="A19" s="4" t="s">
        <v>17</v>
      </c>
      <c r="B19" s="396" t="s">
        <v>2843</v>
      </c>
      <c r="C19" s="396"/>
      <c r="D19" s="139" t="s">
        <v>2897</v>
      </c>
      <c r="E19" s="392" t="s">
        <v>2904</v>
      </c>
      <c r="F19" s="393"/>
      <c r="G19" s="129">
        <v>1.6</v>
      </c>
      <c r="H19" s="130">
        <v>0.42</v>
      </c>
      <c r="I19" s="394" t="s">
        <v>2896</v>
      </c>
      <c r="J19" s="397"/>
      <c r="K19" s="7"/>
    </row>
    <row r="20" spans="1:11" ht="65.25" customHeight="1">
      <c r="A20" s="4" t="s">
        <v>17</v>
      </c>
      <c r="B20" s="396" t="s">
        <v>2905</v>
      </c>
      <c r="C20" s="396"/>
      <c r="D20" s="139" t="s">
        <v>2897</v>
      </c>
      <c r="E20" s="392" t="s">
        <v>2909</v>
      </c>
      <c r="F20" s="393"/>
      <c r="G20" s="129">
        <v>1.7</v>
      </c>
      <c r="H20" s="130">
        <v>0.3</v>
      </c>
      <c r="I20" s="394" t="s">
        <v>2896</v>
      </c>
      <c r="J20" s="397"/>
      <c r="K20" s="7"/>
    </row>
    <row r="21" spans="1:11" ht="65.25" customHeight="1">
      <c r="A21" s="4" t="s">
        <v>17</v>
      </c>
      <c r="B21" s="396" t="s">
        <v>2906</v>
      </c>
      <c r="C21" s="396"/>
      <c r="D21" s="139" t="s">
        <v>2805</v>
      </c>
      <c r="E21" s="392" t="s">
        <v>2895</v>
      </c>
      <c r="F21" s="393"/>
      <c r="G21" s="129">
        <v>15.2</v>
      </c>
      <c r="H21" s="130">
        <v>3.8</v>
      </c>
      <c r="I21" s="394" t="s">
        <v>2896</v>
      </c>
      <c r="J21" s="395"/>
      <c r="K21" s="7"/>
    </row>
    <row r="22" spans="1:11" ht="65.25" customHeight="1">
      <c r="A22" s="4" t="s">
        <v>17</v>
      </c>
      <c r="B22" s="396" t="s">
        <v>2907</v>
      </c>
      <c r="C22" s="396"/>
      <c r="D22" s="149" t="s">
        <v>2897</v>
      </c>
      <c r="E22" s="392" t="s">
        <v>3196</v>
      </c>
      <c r="F22" s="393"/>
      <c r="G22" s="129">
        <v>5.0999999999999996</v>
      </c>
      <c r="H22" s="130">
        <v>1.34</v>
      </c>
      <c r="I22" s="394" t="s">
        <v>2896</v>
      </c>
      <c r="J22" s="395"/>
      <c r="K22" s="7"/>
    </row>
    <row r="23" spans="1:11" ht="70.5" customHeight="1">
      <c r="A23" s="4" t="s">
        <v>17</v>
      </c>
      <c r="B23" s="396" t="s">
        <v>2908</v>
      </c>
      <c r="C23" s="396"/>
      <c r="D23" s="287" t="s">
        <v>3245</v>
      </c>
      <c r="E23" s="392" t="s">
        <v>3214</v>
      </c>
      <c r="F23" s="393"/>
      <c r="G23" s="129">
        <v>12.75</v>
      </c>
      <c r="H23" s="130">
        <v>2.25</v>
      </c>
      <c r="I23" s="394" t="s">
        <v>2896</v>
      </c>
      <c r="J23" s="395"/>
      <c r="K23" s="7"/>
    </row>
    <row r="24" spans="1:11" ht="65.25" customHeight="1">
      <c r="A24" s="4" t="s">
        <v>17</v>
      </c>
      <c r="B24" s="396" t="s">
        <v>2924</v>
      </c>
      <c r="C24" s="396"/>
      <c r="D24" s="301" t="s">
        <v>2897</v>
      </c>
      <c r="E24" s="392" t="s">
        <v>3246</v>
      </c>
      <c r="F24" s="393"/>
      <c r="G24" s="129">
        <v>1.66</v>
      </c>
      <c r="H24" s="130">
        <v>0.3</v>
      </c>
      <c r="I24" s="394" t="s">
        <v>2896</v>
      </c>
      <c r="J24" s="395"/>
      <c r="K24" s="7"/>
    </row>
    <row r="25" spans="1:11" ht="65.25" customHeight="1">
      <c r="A25" s="4" t="s">
        <v>17</v>
      </c>
      <c r="B25" s="390" t="s">
        <v>2925</v>
      </c>
      <c r="C25" s="391"/>
      <c r="D25" s="320" t="s">
        <v>2897</v>
      </c>
      <c r="E25" s="392" t="s">
        <v>3264</v>
      </c>
      <c r="F25" s="393"/>
      <c r="G25" s="129">
        <v>16.149999999999999</v>
      </c>
      <c r="H25" s="130">
        <v>2.85</v>
      </c>
      <c r="I25" s="394" t="s">
        <v>2896</v>
      </c>
      <c r="J25" s="395"/>
      <c r="K25" s="7"/>
    </row>
    <row r="26" spans="1:11" ht="65.25" customHeight="1">
      <c r="A26" s="4" t="s">
        <v>17</v>
      </c>
      <c r="B26" s="390" t="s">
        <v>2926</v>
      </c>
      <c r="C26" s="391"/>
      <c r="D26" s="337" t="s">
        <v>2897</v>
      </c>
      <c r="E26" s="392" t="s">
        <v>3283</v>
      </c>
      <c r="F26" s="393"/>
      <c r="G26" s="129">
        <v>1.7</v>
      </c>
      <c r="H26" s="130">
        <v>0.3</v>
      </c>
      <c r="I26" s="394" t="s">
        <v>2896</v>
      </c>
      <c r="J26" s="395"/>
      <c r="K26" s="7"/>
    </row>
    <row r="27" spans="1:11" ht="65.25" customHeight="1">
      <c r="A27" s="4" t="s">
        <v>17</v>
      </c>
      <c r="B27" s="390" t="s">
        <v>3282</v>
      </c>
      <c r="C27" s="391"/>
      <c r="D27" s="372" t="s">
        <v>2897</v>
      </c>
      <c r="E27" s="392" t="s">
        <v>3316</v>
      </c>
      <c r="F27" s="393"/>
      <c r="G27" s="129">
        <v>1.7</v>
      </c>
      <c r="H27" s="130">
        <v>0.3</v>
      </c>
      <c r="I27" s="394" t="s">
        <v>2896</v>
      </c>
      <c r="J27" s="395"/>
      <c r="K27" s="7"/>
    </row>
    <row r="28" spans="1:11" ht="65.25" customHeight="1">
      <c r="A28" s="4" t="s">
        <v>17</v>
      </c>
      <c r="B28" s="390" t="s">
        <v>3284</v>
      </c>
      <c r="C28" s="391"/>
      <c r="D28" s="372" t="s">
        <v>2897</v>
      </c>
      <c r="E28" s="392" t="s">
        <v>3337</v>
      </c>
      <c r="F28" s="393"/>
      <c r="G28" s="129">
        <v>4.8</v>
      </c>
      <c r="H28" s="130">
        <v>1.2</v>
      </c>
      <c r="I28" s="394" t="s">
        <v>2896</v>
      </c>
      <c r="J28" s="395"/>
      <c r="K28" s="7"/>
    </row>
    <row r="29" spans="1:11" ht="80.25" customHeight="1">
      <c r="A29" s="4" t="s">
        <v>17</v>
      </c>
      <c r="B29" s="390" t="s">
        <v>3361</v>
      </c>
      <c r="C29" s="391"/>
      <c r="D29" s="371" t="s">
        <v>3363</v>
      </c>
      <c r="E29" s="392" t="s">
        <v>3362</v>
      </c>
      <c r="F29" s="393"/>
      <c r="G29" s="129">
        <v>2.5499999999999998</v>
      </c>
      <c r="H29" s="130">
        <v>0.53</v>
      </c>
      <c r="I29" s="394" t="s">
        <v>2896</v>
      </c>
      <c r="J29" s="395"/>
      <c r="K29" s="7"/>
    </row>
    <row r="30" spans="1:11" ht="36.75" customHeight="1">
      <c r="A30" s="388" t="s">
        <v>2927</v>
      </c>
      <c r="B30" s="389"/>
      <c r="C30" s="389"/>
      <c r="D30" s="389"/>
      <c r="E30" s="389"/>
      <c r="F30" s="389"/>
      <c r="G30" s="389"/>
      <c r="H30" s="389"/>
      <c r="I30" s="389"/>
      <c r="J30" s="389"/>
    </row>
    <row r="31" spans="1:11" ht="15" customHeight="1">
      <c r="A31" s="441"/>
      <c r="B31" s="442"/>
      <c r="C31" s="442"/>
      <c r="D31" s="442"/>
      <c r="E31" s="442"/>
      <c r="F31" s="442"/>
      <c r="G31" s="442"/>
      <c r="H31" s="442"/>
      <c r="I31" s="442"/>
      <c r="J31" s="442"/>
      <c r="K31" s="7"/>
    </row>
    <row r="32" spans="1:11" ht="15" customHeight="1">
      <c r="D32" s="95"/>
      <c r="E32" s="3"/>
      <c r="F32" s="3"/>
      <c r="G32" s="3"/>
      <c r="H32" s="3"/>
    </row>
    <row r="33" spans="4:8" ht="27" customHeight="1">
      <c r="D33" s="95"/>
      <c r="E33" s="3"/>
      <c r="F33" s="3"/>
      <c r="G33" s="3"/>
      <c r="H33" s="3"/>
    </row>
    <row r="34" spans="4:8" ht="10.5" customHeight="1">
      <c r="D34" s="95"/>
      <c r="E34" s="95"/>
      <c r="F34" s="95"/>
      <c r="G34" s="95"/>
      <c r="H34" s="95"/>
    </row>
    <row r="35" spans="4:8" hidden="1"/>
    <row r="36" spans="4:8" ht="12.75" customHeight="1">
      <c r="E36" s="424" t="s">
        <v>15</v>
      </c>
      <c r="F36" s="424"/>
      <c r="G36" s="424"/>
      <c r="H36" s="424"/>
    </row>
    <row r="37" spans="4:8">
      <c r="E37" s="424"/>
      <c r="F37" s="424"/>
      <c r="G37" s="424"/>
      <c r="H37" s="424"/>
    </row>
    <row r="38" spans="4:8">
      <c r="E38" s="424"/>
      <c r="F38" s="424"/>
      <c r="G38" s="424"/>
      <c r="H38" s="424"/>
    </row>
  </sheetData>
  <mergeCells count="76">
    <mergeCell ref="B16:C16"/>
    <mergeCell ref="E15:F15"/>
    <mergeCell ref="E16:F16"/>
    <mergeCell ref="B14:C14"/>
    <mergeCell ref="E14:F14"/>
    <mergeCell ref="I13:J13"/>
    <mergeCell ref="I14:J14"/>
    <mergeCell ref="I15:J15"/>
    <mergeCell ref="B13:C13"/>
    <mergeCell ref="E13:F13"/>
    <mergeCell ref="E17:F17"/>
    <mergeCell ref="I17:J17"/>
    <mergeCell ref="A31:J31"/>
    <mergeCell ref="B12:C12"/>
    <mergeCell ref="E12:F12"/>
    <mergeCell ref="I12:J12"/>
    <mergeCell ref="E23:F23"/>
    <mergeCell ref="B23:C23"/>
    <mergeCell ref="I23:J23"/>
    <mergeCell ref="B25:C25"/>
    <mergeCell ref="E25:F25"/>
    <mergeCell ref="I25:J25"/>
    <mergeCell ref="E24:F24"/>
    <mergeCell ref="B24:C24"/>
    <mergeCell ref="I24:J24"/>
    <mergeCell ref="I16:J16"/>
    <mergeCell ref="E36:H38"/>
    <mergeCell ref="A8:J8"/>
    <mergeCell ref="B10:C11"/>
    <mergeCell ref="I10:J11"/>
    <mergeCell ref="E10:F11"/>
    <mergeCell ref="D10:D11"/>
    <mergeCell ref="G10:H10"/>
    <mergeCell ref="A10:A11"/>
    <mergeCell ref="A9:J9"/>
    <mergeCell ref="B18:C18"/>
    <mergeCell ref="E18:F18"/>
    <mergeCell ref="I18:J18"/>
    <mergeCell ref="B15:C15"/>
    <mergeCell ref="B19:C19"/>
    <mergeCell ref="B20:C20"/>
    <mergeCell ref="B17:C17"/>
    <mergeCell ref="A1:J1"/>
    <mergeCell ref="A4:J4"/>
    <mergeCell ref="A7:D7"/>
    <mergeCell ref="E7:J7"/>
    <mergeCell ref="A3:J3"/>
    <mergeCell ref="A5:D5"/>
    <mergeCell ref="E5:J5"/>
    <mergeCell ref="A6:D6"/>
    <mergeCell ref="E6:J6"/>
    <mergeCell ref="A2:E2"/>
    <mergeCell ref="F2:J2"/>
    <mergeCell ref="E21:F21"/>
    <mergeCell ref="B21:C21"/>
    <mergeCell ref="B22:C22"/>
    <mergeCell ref="I19:J19"/>
    <mergeCell ref="I20:J20"/>
    <mergeCell ref="I21:J21"/>
    <mergeCell ref="I22:J22"/>
    <mergeCell ref="E20:F20"/>
    <mergeCell ref="E19:F19"/>
    <mergeCell ref="A30:J30"/>
    <mergeCell ref="B29:C29"/>
    <mergeCell ref="E29:F29"/>
    <mergeCell ref="I29:J29"/>
    <mergeCell ref="E22:F22"/>
    <mergeCell ref="B26:C26"/>
    <mergeCell ref="E26:F26"/>
    <mergeCell ref="I26:J26"/>
    <mergeCell ref="B27:C27"/>
    <mergeCell ref="E27:F27"/>
    <mergeCell ref="I27:J27"/>
    <mergeCell ref="B28:C28"/>
    <mergeCell ref="E28:F28"/>
    <mergeCell ref="I28:J28"/>
  </mergeCells>
  <dataValidations count="2">
    <dataValidation type="list" allowBlank="1" showInputMessage="1" showErrorMessage="1" prompt="wybierz Program z listy" sqref="E5:J5">
      <formula1>Programy</formula1>
    </dataValidation>
    <dataValidation type="list" allowBlank="1" showInputMessage="1" showErrorMessage="1" prompt="wybierz PI" sqref="A12:A29">
      <formula1>skroty_PI</formula1>
    </dataValidation>
  </dataValidations>
  <pageMargins left="0.70866141732283472" right="0.70866141732283472" top="0.74803149606299213" bottom="0.74803149606299213" header="0.31496062992125984" footer="0.31496062992125984"/>
  <pageSetup paperSize="9" scale="66" fitToHeight="0" orientation="portrait"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42"/>
  <sheetViews>
    <sheetView view="pageBreakPreview" topLeftCell="A31" zoomScaleNormal="100" zoomScaleSheetLayoutView="100" workbookViewId="0">
      <selection activeCell="C2" sqref="C2:E2"/>
    </sheetView>
  </sheetViews>
  <sheetFormatPr defaultColWidth="9.109375" defaultRowHeight="13.8"/>
  <cols>
    <col min="1" max="1" width="5.109375" style="22" customWidth="1"/>
    <col min="2" max="2" width="64.5546875" style="1" customWidth="1"/>
    <col min="3" max="4" width="23.33203125" style="1" customWidth="1"/>
    <col min="5" max="5" width="103.88671875" style="1" customWidth="1"/>
    <col min="6" max="16384" width="9.109375" style="1"/>
  </cols>
  <sheetData>
    <row r="1" spans="1:5" ht="30" customHeight="1" thickBot="1">
      <c r="A1" s="456" t="s">
        <v>1193</v>
      </c>
      <c r="B1" s="457"/>
      <c r="C1" s="458"/>
      <c r="D1" s="458"/>
      <c r="E1" s="459"/>
    </row>
    <row r="2" spans="1:5" ht="46.5" customHeight="1">
      <c r="A2" s="460">
        <v>1</v>
      </c>
      <c r="B2" s="9" t="s">
        <v>1194</v>
      </c>
      <c r="C2" s="461" t="s">
        <v>3379</v>
      </c>
      <c r="D2" s="462"/>
      <c r="E2" s="463"/>
    </row>
    <row r="3" spans="1:5" ht="40.5" customHeight="1" thickBot="1">
      <c r="A3" s="460"/>
      <c r="B3" s="9" t="s">
        <v>1195</v>
      </c>
      <c r="C3" s="464" t="s">
        <v>1196</v>
      </c>
      <c r="D3" s="465"/>
      <c r="E3" s="466"/>
    </row>
    <row r="4" spans="1:5" ht="15" customHeight="1" thickBot="1">
      <c r="A4" s="467"/>
      <c r="B4" s="467"/>
      <c r="C4" s="468"/>
      <c r="D4" s="468"/>
      <c r="E4" s="468"/>
    </row>
    <row r="5" spans="1:5" ht="24.9" customHeight="1" thickBot="1">
      <c r="A5" s="125">
        <v>2</v>
      </c>
      <c r="B5" s="450" t="s">
        <v>1197</v>
      </c>
      <c r="C5" s="451"/>
      <c r="D5" s="451"/>
      <c r="E5" s="452"/>
    </row>
    <row r="6" spans="1:5" ht="60.75" customHeight="1">
      <c r="A6" s="10" t="s">
        <v>13</v>
      </c>
      <c r="B6" s="11" t="s">
        <v>1198</v>
      </c>
      <c r="C6" s="11" t="s">
        <v>1199</v>
      </c>
      <c r="D6" s="11" t="s">
        <v>1200</v>
      </c>
      <c r="E6" s="12" t="s">
        <v>1201</v>
      </c>
    </row>
    <row r="7" spans="1:5" ht="106.5" customHeight="1">
      <c r="A7" s="13">
        <v>1</v>
      </c>
      <c r="B7" s="14" t="s">
        <v>1202</v>
      </c>
      <c r="C7" s="15" t="s">
        <v>1203</v>
      </c>
      <c r="D7" s="16" t="s">
        <v>1204</v>
      </c>
      <c r="E7" s="17" t="s">
        <v>2753</v>
      </c>
    </row>
    <row r="8" spans="1:5" ht="15" customHeight="1" thickBot="1">
      <c r="A8" s="453"/>
      <c r="B8" s="453"/>
      <c r="C8" s="453"/>
      <c r="D8" s="453"/>
      <c r="E8" s="453"/>
    </row>
    <row r="9" spans="1:5" ht="24.9" customHeight="1" thickBot="1">
      <c r="A9" s="44">
        <v>3</v>
      </c>
      <c r="B9" s="450" t="s">
        <v>1205</v>
      </c>
      <c r="C9" s="451"/>
      <c r="D9" s="451"/>
      <c r="E9" s="452"/>
    </row>
    <row r="10" spans="1:5" ht="30" customHeight="1">
      <c r="A10" s="18" t="s">
        <v>13</v>
      </c>
      <c r="B10" s="454" t="s">
        <v>1199</v>
      </c>
      <c r="C10" s="455"/>
      <c r="D10" s="11" t="s">
        <v>1200</v>
      </c>
      <c r="E10" s="19" t="s">
        <v>1206</v>
      </c>
    </row>
    <row r="11" spans="1:5" ht="74.25" customHeight="1">
      <c r="A11" s="13">
        <v>1</v>
      </c>
      <c r="B11" s="445" t="s">
        <v>1207</v>
      </c>
      <c r="C11" s="446"/>
      <c r="D11" s="16" t="s">
        <v>1441</v>
      </c>
      <c r="E11" s="17" t="s">
        <v>2754</v>
      </c>
    </row>
    <row r="12" spans="1:5" ht="164.25" customHeight="1">
      <c r="A12" s="13">
        <v>2</v>
      </c>
      <c r="B12" s="445" t="s">
        <v>1208</v>
      </c>
      <c r="C12" s="446"/>
      <c r="D12" s="16" t="s">
        <v>1442</v>
      </c>
      <c r="E12" s="17" t="s">
        <v>2752</v>
      </c>
    </row>
    <row r="13" spans="1:5" ht="120.75" customHeight="1">
      <c r="A13" s="13">
        <v>3</v>
      </c>
      <c r="B13" s="445" t="s">
        <v>1209</v>
      </c>
      <c r="C13" s="446"/>
      <c r="D13" s="16" t="s">
        <v>1443</v>
      </c>
      <c r="E13" s="17" t="s">
        <v>2755</v>
      </c>
    </row>
    <row r="14" spans="1:5" ht="76.5" customHeight="1">
      <c r="A14" s="13">
        <v>4</v>
      </c>
      <c r="B14" s="445" t="s">
        <v>1210</v>
      </c>
      <c r="C14" s="446"/>
      <c r="D14" s="16" t="s">
        <v>1444</v>
      </c>
      <c r="E14" s="17" t="s">
        <v>2756</v>
      </c>
    </row>
    <row r="15" spans="1:5" ht="87.75" customHeight="1">
      <c r="A15" s="13">
        <v>5</v>
      </c>
      <c r="B15" s="445" t="s">
        <v>1211</v>
      </c>
      <c r="C15" s="446"/>
      <c r="D15" s="16" t="s">
        <v>1445</v>
      </c>
      <c r="E15" s="17" t="s">
        <v>2757</v>
      </c>
    </row>
    <row r="16" spans="1:5" ht="76.5" customHeight="1">
      <c r="A16" s="13">
        <v>6</v>
      </c>
      <c r="B16" s="445" t="s">
        <v>1212</v>
      </c>
      <c r="C16" s="446"/>
      <c r="D16" s="16" t="s">
        <v>1446</v>
      </c>
      <c r="E16" s="17" t="s">
        <v>2758</v>
      </c>
    </row>
    <row r="17" spans="1:5" ht="87.75" customHeight="1">
      <c r="A17" s="13">
        <v>7</v>
      </c>
      <c r="B17" s="445" t="s">
        <v>1213</v>
      </c>
      <c r="C17" s="446"/>
      <c r="D17" s="16" t="s">
        <v>1447</v>
      </c>
      <c r="E17" s="17" t="s">
        <v>2759</v>
      </c>
    </row>
    <row r="18" spans="1:5" ht="300.75" customHeight="1">
      <c r="A18" s="13">
        <v>8</v>
      </c>
      <c r="B18" s="448" t="s">
        <v>1602</v>
      </c>
      <c r="C18" s="449"/>
      <c r="D18" s="16" t="s">
        <v>1448</v>
      </c>
      <c r="E18" s="17" t="s">
        <v>1435</v>
      </c>
    </row>
    <row r="19" spans="1:5" ht="146.25" customHeight="1">
      <c r="A19" s="13">
        <v>9</v>
      </c>
      <c r="B19" s="445" t="s">
        <v>1235</v>
      </c>
      <c r="C19" s="446"/>
      <c r="D19" s="16" t="s">
        <v>1449</v>
      </c>
      <c r="E19" s="17" t="s">
        <v>1436</v>
      </c>
    </row>
    <row r="20" spans="1:5" ht="116.25" customHeight="1">
      <c r="A20" s="13">
        <v>10</v>
      </c>
      <c r="B20" s="445" t="s">
        <v>1214</v>
      </c>
      <c r="C20" s="446"/>
      <c r="D20" s="16" t="s">
        <v>1450</v>
      </c>
      <c r="E20" s="17" t="s">
        <v>2760</v>
      </c>
    </row>
    <row r="21" spans="1:5" ht="151.5" customHeight="1">
      <c r="A21" s="13">
        <v>11</v>
      </c>
      <c r="B21" s="445" t="s">
        <v>1215</v>
      </c>
      <c r="C21" s="446"/>
      <c r="D21" s="16" t="s">
        <v>1451</v>
      </c>
      <c r="E21" s="17" t="s">
        <v>2761</v>
      </c>
    </row>
    <row r="22" spans="1:5" ht="121.5" customHeight="1">
      <c r="A22" s="13">
        <v>12</v>
      </c>
      <c r="B22" s="445" t="s">
        <v>1216</v>
      </c>
      <c r="C22" s="446"/>
      <c r="D22" s="16" t="s">
        <v>1452</v>
      </c>
      <c r="E22" s="17" t="s">
        <v>2762</v>
      </c>
    </row>
    <row r="23" spans="1:5" ht="101.25" customHeight="1">
      <c r="A23" s="13">
        <v>13</v>
      </c>
      <c r="B23" s="445" t="s">
        <v>1217</v>
      </c>
      <c r="C23" s="446"/>
      <c r="D23" s="16" t="s">
        <v>1453</v>
      </c>
      <c r="E23" s="17" t="s">
        <v>1437</v>
      </c>
    </row>
    <row r="24" spans="1:5" ht="161.25" customHeight="1">
      <c r="A24" s="13">
        <v>14</v>
      </c>
      <c r="B24" s="445" t="s">
        <v>1218</v>
      </c>
      <c r="C24" s="446"/>
      <c r="D24" s="16" t="s">
        <v>1454</v>
      </c>
      <c r="E24" s="17" t="s">
        <v>1438</v>
      </c>
    </row>
    <row r="25" spans="1:5" ht="90" customHeight="1">
      <c r="A25" s="13">
        <v>15</v>
      </c>
      <c r="B25" s="445" t="s">
        <v>1219</v>
      </c>
      <c r="C25" s="446"/>
      <c r="D25" s="16" t="s">
        <v>1455</v>
      </c>
      <c r="E25" s="17" t="s">
        <v>2763</v>
      </c>
    </row>
    <row r="26" spans="1:5" ht="220.8">
      <c r="A26" s="13">
        <v>16</v>
      </c>
      <c r="B26" s="445" t="s">
        <v>1220</v>
      </c>
      <c r="C26" s="446"/>
      <c r="D26" s="16" t="s">
        <v>1456</v>
      </c>
      <c r="E26" s="17" t="s">
        <v>1531</v>
      </c>
    </row>
    <row r="27" spans="1:5" ht="165.6">
      <c r="A27" s="13">
        <v>17</v>
      </c>
      <c r="B27" s="445" t="s">
        <v>1221</v>
      </c>
      <c r="C27" s="446"/>
      <c r="D27" s="16" t="s">
        <v>1457</v>
      </c>
      <c r="E27" s="17" t="s">
        <v>2807</v>
      </c>
    </row>
    <row r="28" spans="1:5" ht="240" customHeight="1">
      <c r="A28" s="13">
        <v>18</v>
      </c>
      <c r="B28" s="445" t="s">
        <v>1222</v>
      </c>
      <c r="C28" s="446"/>
      <c r="D28" s="16" t="s">
        <v>1458</v>
      </c>
      <c r="E28" s="17" t="s">
        <v>1532</v>
      </c>
    </row>
    <row r="29" spans="1:5" ht="84.75" customHeight="1">
      <c r="A29" s="13">
        <v>19</v>
      </c>
      <c r="B29" s="445" t="s">
        <v>1223</v>
      </c>
      <c r="C29" s="446"/>
      <c r="D29" s="16" t="s">
        <v>1459</v>
      </c>
      <c r="E29" s="17" t="s">
        <v>1439</v>
      </c>
    </row>
    <row r="30" spans="1:5" ht="91.5" customHeight="1">
      <c r="A30" s="13">
        <v>20</v>
      </c>
      <c r="B30" s="445" t="s">
        <v>1224</v>
      </c>
      <c r="C30" s="446"/>
      <c r="D30" s="16" t="s">
        <v>1461</v>
      </c>
      <c r="E30" s="17" t="s">
        <v>2764</v>
      </c>
    </row>
    <row r="31" spans="1:5" ht="82.5" customHeight="1">
      <c r="A31" s="13">
        <v>21</v>
      </c>
      <c r="B31" s="447" t="s">
        <v>1225</v>
      </c>
      <c r="C31" s="447"/>
      <c r="D31" s="20" t="s">
        <v>1460</v>
      </c>
      <c r="E31" s="21" t="s">
        <v>2765</v>
      </c>
    </row>
    <row r="32" spans="1:5" ht="30" customHeight="1"/>
    <row r="33" spans="2:5" ht="30" customHeight="1"/>
    <row r="34" spans="2:5" ht="30" customHeight="1"/>
    <row r="35" spans="2:5" ht="30" customHeight="1"/>
    <row r="36" spans="2:5" ht="30" customHeight="1"/>
    <row r="37" spans="2:5" s="22" customFormat="1" ht="30" customHeight="1">
      <c r="B37" s="1"/>
      <c r="C37" s="1"/>
      <c r="D37" s="1"/>
      <c r="E37" s="1"/>
    </row>
    <row r="38" spans="2:5" s="22" customFormat="1" ht="30" customHeight="1">
      <c r="B38" s="1"/>
      <c r="C38" s="1"/>
      <c r="D38" s="1"/>
      <c r="E38" s="1"/>
    </row>
    <row r="39" spans="2:5" s="22" customFormat="1" ht="30" customHeight="1">
      <c r="B39" s="1"/>
      <c r="C39" s="1"/>
      <c r="D39" s="1"/>
      <c r="E39" s="1"/>
    </row>
    <row r="40" spans="2:5" s="22" customFormat="1" ht="30" customHeight="1">
      <c r="B40" s="1"/>
      <c r="C40" s="1"/>
      <c r="D40" s="1"/>
      <c r="E40" s="1"/>
    </row>
    <row r="41" spans="2:5" s="22" customFormat="1" ht="30" customHeight="1">
      <c r="B41" s="1"/>
      <c r="C41" s="1"/>
      <c r="D41" s="1"/>
      <c r="E41" s="1"/>
    </row>
    <row r="42" spans="2:5" s="22" customFormat="1" ht="30" customHeight="1">
      <c r="B42" s="1"/>
      <c r="C42" s="1"/>
      <c r="D42" s="1"/>
      <c r="E42" s="1"/>
    </row>
  </sheetData>
  <mergeCells count="30">
    <mergeCell ref="B5:E5"/>
    <mergeCell ref="A8:E8"/>
    <mergeCell ref="B9:E9"/>
    <mergeCell ref="B10:C10"/>
    <mergeCell ref="A1:E1"/>
    <mergeCell ref="A2:A3"/>
    <mergeCell ref="C2:E2"/>
    <mergeCell ref="C3:E3"/>
    <mergeCell ref="A4:E4"/>
    <mergeCell ref="B22:C22"/>
    <mergeCell ref="B11:C11"/>
    <mergeCell ref="B12:C12"/>
    <mergeCell ref="B13:C13"/>
    <mergeCell ref="B14:C14"/>
    <mergeCell ref="B15:C15"/>
    <mergeCell ref="B16:C16"/>
    <mergeCell ref="B17:C17"/>
    <mergeCell ref="B20:C20"/>
    <mergeCell ref="B21:C21"/>
    <mergeCell ref="B18:C18"/>
    <mergeCell ref="B19:C19"/>
    <mergeCell ref="B29:C29"/>
    <mergeCell ref="B30:C30"/>
    <mergeCell ref="B31:C31"/>
    <mergeCell ref="B23:C23"/>
    <mergeCell ref="B24:C24"/>
    <mergeCell ref="B25:C25"/>
    <mergeCell ref="B26:C26"/>
    <mergeCell ref="B27:C27"/>
    <mergeCell ref="B28:C28"/>
  </mergeCells>
  <pageMargins left="0.70866141732283472" right="0.70866141732283472" top="0.74803149606299213" bottom="0.74803149606299213" header="0.31496062992125984" footer="0.31496062992125984"/>
  <pageSetup paperSize="9" scale="43" fitToHeight="0" orientation="portrait" cellComments="asDisplayed" r:id="rId1"/>
  <rowBreaks count="1" manualBreakCount="1">
    <brk id="8"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22"/>
  <sheetViews>
    <sheetView view="pageBreakPreview" zoomScale="85" zoomScaleNormal="100" zoomScaleSheetLayoutView="85" workbookViewId="0">
      <selection activeCell="D16" sqref="D16"/>
    </sheetView>
  </sheetViews>
  <sheetFormatPr defaultColWidth="9.109375" defaultRowHeight="13.8"/>
  <cols>
    <col min="1" max="1" width="5.109375" style="22" customWidth="1"/>
    <col min="2" max="2" width="64.5546875" style="1" customWidth="1"/>
    <col min="3" max="4" width="23.33203125" style="1" customWidth="1"/>
    <col min="5" max="5" width="103.88671875" style="1" customWidth="1"/>
    <col min="6" max="16384" width="9.109375" style="1"/>
  </cols>
  <sheetData>
    <row r="1" spans="1:5" ht="30" customHeight="1" thickBot="1">
      <c r="A1" s="473" t="s">
        <v>1390</v>
      </c>
      <c r="B1" s="458"/>
      <c r="C1" s="458"/>
      <c r="D1" s="458"/>
      <c r="E1" s="459"/>
    </row>
    <row r="2" spans="1:5" ht="44.25" customHeight="1">
      <c r="A2" s="474">
        <v>1</v>
      </c>
      <c r="B2" s="55" t="s">
        <v>1194</v>
      </c>
      <c r="C2" s="461" t="s">
        <v>2908</v>
      </c>
      <c r="D2" s="462"/>
      <c r="E2" s="463"/>
    </row>
    <row r="3" spans="1:5" ht="40.5" customHeight="1" thickBot="1">
      <c r="A3" s="475"/>
      <c r="B3" s="56" t="s">
        <v>1195</v>
      </c>
      <c r="C3" s="464" t="s">
        <v>1196</v>
      </c>
      <c r="D3" s="465"/>
      <c r="E3" s="466"/>
    </row>
    <row r="4" spans="1:5" ht="15" customHeight="1" thickBot="1">
      <c r="A4" s="468"/>
      <c r="B4" s="468"/>
      <c r="C4" s="468"/>
      <c r="D4" s="468"/>
      <c r="E4" s="468"/>
    </row>
    <row r="5" spans="1:5" ht="24.9" customHeight="1" thickBot="1">
      <c r="A5" s="125">
        <v>2</v>
      </c>
      <c r="B5" s="450" t="s">
        <v>1197</v>
      </c>
      <c r="C5" s="451"/>
      <c r="D5" s="451"/>
      <c r="E5" s="452"/>
    </row>
    <row r="6" spans="1:5" ht="60.75" customHeight="1">
      <c r="A6" s="10" t="s">
        <v>13</v>
      </c>
      <c r="B6" s="11" t="s">
        <v>1198</v>
      </c>
      <c r="C6" s="11" t="s">
        <v>1199</v>
      </c>
      <c r="D6" s="11" t="s">
        <v>1200</v>
      </c>
      <c r="E6" s="12" t="s">
        <v>1201</v>
      </c>
    </row>
    <row r="7" spans="1:5" ht="18.75" customHeight="1">
      <c r="A7" s="57"/>
      <c r="B7" s="58"/>
      <c r="C7" s="59"/>
      <c r="D7" s="59"/>
      <c r="E7" s="23"/>
    </row>
    <row r="8" spans="1:5" ht="15" customHeight="1" thickBot="1">
      <c r="A8" s="469"/>
      <c r="B8" s="469"/>
      <c r="C8" s="469"/>
      <c r="D8" s="469"/>
      <c r="E8" s="469"/>
    </row>
    <row r="9" spans="1:5" ht="24.9" customHeight="1" thickBot="1">
      <c r="A9" s="125">
        <v>3</v>
      </c>
      <c r="B9" s="450" t="s">
        <v>1205</v>
      </c>
      <c r="C9" s="451"/>
      <c r="D9" s="451"/>
      <c r="E9" s="452"/>
    </row>
    <row r="10" spans="1:5" ht="30" customHeight="1">
      <c r="A10" s="18" t="s">
        <v>13</v>
      </c>
      <c r="B10" s="470" t="s">
        <v>1199</v>
      </c>
      <c r="C10" s="470"/>
      <c r="D10" s="11" t="s">
        <v>1200</v>
      </c>
      <c r="E10" s="19" t="s">
        <v>1206</v>
      </c>
    </row>
    <row r="11" spans="1:5" ht="144" customHeight="1" thickBot="1">
      <c r="A11" s="119">
        <v>1</v>
      </c>
      <c r="B11" s="471" t="s">
        <v>1391</v>
      </c>
      <c r="C11" s="472"/>
      <c r="D11" s="60" t="s">
        <v>1440</v>
      </c>
      <c r="E11" s="61" t="s">
        <v>2751</v>
      </c>
    </row>
    <row r="12" spans="1:5" ht="30" customHeight="1"/>
    <row r="13" spans="1:5" ht="30" customHeight="1"/>
    <row r="14" spans="1:5" ht="30" customHeight="1"/>
    <row r="15" spans="1:5" ht="30" customHeight="1"/>
    <row r="16" spans="1:5" ht="30" customHeight="1"/>
    <row r="17" spans="2:5" s="22" customFormat="1" ht="30" customHeight="1">
      <c r="B17" s="1"/>
      <c r="C17" s="1"/>
      <c r="D17" s="1"/>
      <c r="E17" s="1"/>
    </row>
    <row r="18" spans="2:5" s="22" customFormat="1" ht="30" customHeight="1">
      <c r="B18" s="1"/>
      <c r="C18" s="1"/>
      <c r="D18" s="1"/>
      <c r="E18" s="1"/>
    </row>
    <row r="19" spans="2:5" s="22" customFormat="1" ht="30" customHeight="1">
      <c r="B19" s="1"/>
      <c r="C19" s="1"/>
      <c r="D19" s="1"/>
      <c r="E19" s="1"/>
    </row>
    <row r="20" spans="2:5" s="22" customFormat="1" ht="30" customHeight="1">
      <c r="B20" s="1"/>
      <c r="C20" s="1"/>
      <c r="D20" s="1"/>
      <c r="E20" s="1"/>
    </row>
    <row r="21" spans="2:5" s="22" customFormat="1" ht="30" customHeight="1">
      <c r="B21" s="1"/>
      <c r="C21" s="1"/>
      <c r="D21" s="1"/>
      <c r="E21" s="1"/>
    </row>
    <row r="22" spans="2:5" s="22" customFormat="1" ht="30" customHeight="1">
      <c r="B22" s="1"/>
      <c r="C22" s="1"/>
      <c r="D22" s="1"/>
      <c r="E22" s="1"/>
    </row>
  </sheetData>
  <mergeCells count="10">
    <mergeCell ref="A8:E8"/>
    <mergeCell ref="B9:E9"/>
    <mergeCell ref="B10:C10"/>
    <mergeCell ref="B11:C11"/>
    <mergeCell ref="A1:E1"/>
    <mergeCell ref="A2:A3"/>
    <mergeCell ref="C2:E2"/>
    <mergeCell ref="C3:E3"/>
    <mergeCell ref="A4:E4"/>
    <mergeCell ref="B5:E5"/>
  </mergeCells>
  <pageMargins left="0.70866141732283472" right="0.70866141732283472" top="0.74803149606299213" bottom="0.74803149606299213" header="0.31496062992125984" footer="0.31496062992125984"/>
  <pageSetup paperSize="9" scale="43" fitToHeight="0" orientation="portrait" cellComments="asDisplayed"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29"/>
  <sheetViews>
    <sheetView view="pageBreakPreview" zoomScale="85" zoomScaleNormal="100" zoomScaleSheetLayoutView="85" workbookViewId="0">
      <selection activeCell="C2" sqref="C2:E2"/>
    </sheetView>
  </sheetViews>
  <sheetFormatPr defaultColWidth="9.109375" defaultRowHeight="13.8"/>
  <cols>
    <col min="1" max="1" width="5.109375" style="22" customWidth="1"/>
    <col min="2" max="2" width="64.5546875" style="1" customWidth="1"/>
    <col min="3" max="4" width="23.33203125" style="1" customWidth="1"/>
    <col min="5" max="5" width="103.88671875" style="1" customWidth="1"/>
    <col min="6" max="16384" width="9.109375" style="1"/>
  </cols>
  <sheetData>
    <row r="1" spans="1:5" ht="30" customHeight="1" thickBot="1">
      <c r="A1" s="473" t="s">
        <v>1392</v>
      </c>
      <c r="B1" s="458"/>
      <c r="C1" s="458"/>
      <c r="D1" s="458"/>
      <c r="E1" s="459"/>
    </row>
    <row r="2" spans="1:5" ht="38.25" customHeight="1">
      <c r="A2" s="474">
        <v>1</v>
      </c>
      <c r="B2" s="55" t="s">
        <v>1194</v>
      </c>
      <c r="C2" s="461" t="s">
        <v>2908</v>
      </c>
      <c r="D2" s="462"/>
      <c r="E2" s="463"/>
    </row>
    <row r="3" spans="1:5" ht="40.5" customHeight="1" thickBot="1">
      <c r="A3" s="475"/>
      <c r="B3" s="56" t="s">
        <v>1195</v>
      </c>
      <c r="C3" s="464" t="s">
        <v>1196</v>
      </c>
      <c r="D3" s="465"/>
      <c r="E3" s="466"/>
    </row>
    <row r="4" spans="1:5" ht="15" customHeight="1" thickBot="1">
      <c r="A4" s="468"/>
      <c r="B4" s="468"/>
      <c r="C4" s="468"/>
      <c r="D4" s="468"/>
      <c r="E4" s="468"/>
    </row>
    <row r="5" spans="1:5" ht="24.9" customHeight="1" thickBot="1">
      <c r="A5" s="125">
        <v>2</v>
      </c>
      <c r="B5" s="450" t="s">
        <v>1197</v>
      </c>
      <c r="C5" s="451"/>
      <c r="D5" s="451"/>
      <c r="E5" s="452"/>
    </row>
    <row r="6" spans="1:5" ht="60.75" customHeight="1">
      <c r="A6" s="10" t="s">
        <v>13</v>
      </c>
      <c r="B6" s="11" t="s">
        <v>1198</v>
      </c>
      <c r="C6" s="11" t="s">
        <v>1199</v>
      </c>
      <c r="D6" s="11" t="s">
        <v>1200</v>
      </c>
      <c r="E6" s="12" t="s">
        <v>1201</v>
      </c>
    </row>
    <row r="7" spans="1:5" ht="125.25" customHeight="1">
      <c r="A7" s="24">
        <v>1</v>
      </c>
      <c r="B7" s="53" t="s">
        <v>1603</v>
      </c>
      <c r="C7" s="58" t="s">
        <v>1227</v>
      </c>
      <c r="D7" s="20" t="s">
        <v>1393</v>
      </c>
      <c r="E7" s="21" t="s">
        <v>2769</v>
      </c>
    </row>
    <row r="8" spans="1:5" ht="63" customHeight="1">
      <c r="A8" s="24">
        <v>2</v>
      </c>
      <c r="B8" s="53" t="s">
        <v>1604</v>
      </c>
      <c r="C8" s="58" t="s">
        <v>1394</v>
      </c>
      <c r="D8" s="20" t="s">
        <v>1395</v>
      </c>
      <c r="E8" s="21" t="s">
        <v>2745</v>
      </c>
    </row>
    <row r="9" spans="1:5" ht="51.75" customHeight="1">
      <c r="A9" s="24">
        <f t="shared" ref="A9:A13" si="0">A8+1</f>
        <v>3</v>
      </c>
      <c r="B9" s="53" t="s">
        <v>1228</v>
      </c>
      <c r="C9" s="58" t="s">
        <v>1229</v>
      </c>
      <c r="D9" s="20" t="s">
        <v>1396</v>
      </c>
      <c r="E9" s="21" t="s">
        <v>2747</v>
      </c>
    </row>
    <row r="10" spans="1:5" ht="59.25" customHeight="1">
      <c r="A10" s="24">
        <f t="shared" si="0"/>
        <v>4</v>
      </c>
      <c r="B10" s="53" t="s">
        <v>1228</v>
      </c>
      <c r="C10" s="58" t="s">
        <v>1230</v>
      </c>
      <c r="D10" s="20" t="s">
        <v>1397</v>
      </c>
      <c r="E10" s="21" t="s">
        <v>2746</v>
      </c>
    </row>
    <row r="11" spans="1:5" ht="59.25" customHeight="1">
      <c r="A11" s="24">
        <f t="shared" si="0"/>
        <v>5</v>
      </c>
      <c r="B11" s="53" t="s">
        <v>1228</v>
      </c>
      <c r="C11" s="58" t="s">
        <v>1231</v>
      </c>
      <c r="D11" s="20" t="s">
        <v>1398</v>
      </c>
      <c r="E11" s="21" t="s">
        <v>2750</v>
      </c>
    </row>
    <row r="12" spans="1:5" ht="57.75" customHeight="1">
      <c r="A12" s="24">
        <f t="shared" si="0"/>
        <v>6</v>
      </c>
      <c r="B12" s="53" t="s">
        <v>1228</v>
      </c>
      <c r="C12" s="58" t="s">
        <v>1232</v>
      </c>
      <c r="D12" s="20" t="s">
        <v>1399</v>
      </c>
      <c r="E12" s="21" t="s">
        <v>2749</v>
      </c>
    </row>
    <row r="13" spans="1:5" ht="75" customHeight="1" thickBot="1">
      <c r="A13" s="24">
        <f t="shared" si="0"/>
        <v>7</v>
      </c>
      <c r="B13" s="53" t="s">
        <v>1258</v>
      </c>
      <c r="C13" s="58" t="s">
        <v>1233</v>
      </c>
      <c r="D13" s="20" t="s">
        <v>1400</v>
      </c>
      <c r="E13" s="21" t="s">
        <v>2748</v>
      </c>
    </row>
    <row r="14" spans="1:5" ht="24.9" customHeight="1" thickBot="1">
      <c r="A14" s="71">
        <v>3</v>
      </c>
      <c r="B14" s="450" t="s">
        <v>1205</v>
      </c>
      <c r="C14" s="451"/>
      <c r="D14" s="451"/>
      <c r="E14" s="452"/>
    </row>
    <row r="15" spans="1:5" ht="30" customHeight="1">
      <c r="A15" s="18" t="s">
        <v>13</v>
      </c>
      <c r="B15" s="470" t="s">
        <v>1199</v>
      </c>
      <c r="C15" s="470"/>
      <c r="D15" s="72" t="s">
        <v>1200</v>
      </c>
      <c r="E15" s="19" t="s">
        <v>1206</v>
      </c>
    </row>
    <row r="16" spans="1:5" ht="63" customHeight="1">
      <c r="A16" s="13">
        <v>1</v>
      </c>
      <c r="B16" s="445" t="s">
        <v>1401</v>
      </c>
      <c r="C16" s="446"/>
      <c r="D16" s="62" t="s">
        <v>1402</v>
      </c>
      <c r="E16" s="17" t="s">
        <v>2768</v>
      </c>
    </row>
    <row r="17" spans="1:5" ht="83.25" customHeight="1">
      <c r="A17" s="13">
        <v>2</v>
      </c>
      <c r="B17" s="476" t="s">
        <v>1602</v>
      </c>
      <c r="C17" s="477"/>
      <c r="D17" s="62" t="s">
        <v>1403</v>
      </c>
      <c r="E17" s="17" t="s">
        <v>2767</v>
      </c>
    </row>
    <row r="18" spans="1:5" ht="83.25" customHeight="1">
      <c r="A18" s="24">
        <f>A17+1</f>
        <v>3</v>
      </c>
      <c r="B18" s="445" t="s">
        <v>1235</v>
      </c>
      <c r="C18" s="393"/>
      <c r="D18" s="20" t="s">
        <v>1404</v>
      </c>
      <c r="E18" s="21" t="s">
        <v>2766</v>
      </c>
    </row>
    <row r="19" spans="1:5" ht="55.5" customHeight="1" thickBot="1">
      <c r="A19" s="453"/>
      <c r="B19" s="453"/>
      <c r="C19" s="453"/>
      <c r="D19" s="453"/>
      <c r="E19" s="453"/>
    </row>
    <row r="20" spans="1:5" ht="83.25" customHeight="1"/>
    <row r="21" spans="1:5" ht="30" customHeight="1"/>
    <row r="22" spans="1:5" ht="30" customHeight="1"/>
    <row r="23" spans="1:5" ht="30" customHeight="1"/>
    <row r="24" spans="1:5" s="22" customFormat="1" ht="30" customHeight="1">
      <c r="B24" s="1"/>
      <c r="C24" s="1"/>
      <c r="D24" s="1"/>
      <c r="E24" s="1"/>
    </row>
    <row r="25" spans="1:5" s="22" customFormat="1" ht="30" customHeight="1">
      <c r="B25" s="1"/>
      <c r="C25" s="1"/>
      <c r="D25" s="1"/>
      <c r="E25" s="1"/>
    </row>
    <row r="26" spans="1:5" s="22" customFormat="1" ht="30" customHeight="1">
      <c r="B26" s="1"/>
      <c r="C26" s="1"/>
      <c r="D26" s="1"/>
      <c r="E26" s="1"/>
    </row>
    <row r="27" spans="1:5" s="22" customFormat="1" ht="30" customHeight="1">
      <c r="B27" s="1"/>
      <c r="C27" s="1"/>
      <c r="D27" s="1"/>
      <c r="E27" s="1"/>
    </row>
    <row r="28" spans="1:5" s="22" customFormat="1" ht="30" customHeight="1">
      <c r="B28" s="1"/>
      <c r="C28" s="1"/>
      <c r="D28" s="1"/>
      <c r="E28" s="1"/>
    </row>
    <row r="29" spans="1:5" s="22" customFormat="1" ht="30" customHeight="1">
      <c r="B29" s="1"/>
      <c r="C29" s="1"/>
      <c r="D29" s="1"/>
      <c r="E29" s="1"/>
    </row>
  </sheetData>
  <mergeCells count="12">
    <mergeCell ref="A1:E1"/>
    <mergeCell ref="A2:A3"/>
    <mergeCell ref="C2:E2"/>
    <mergeCell ref="C3:E3"/>
    <mergeCell ref="A4:E4"/>
    <mergeCell ref="B18:C18"/>
    <mergeCell ref="B17:C17"/>
    <mergeCell ref="B5:E5"/>
    <mergeCell ref="A19:E19"/>
    <mergeCell ref="B14:E14"/>
    <mergeCell ref="B15:C15"/>
    <mergeCell ref="B16:C16"/>
  </mergeCells>
  <pageMargins left="0.70866141732283472" right="0.70866141732283472" top="0.74803149606299213" bottom="0.74803149606299213" header="0.31496062992125984" footer="0.31496062992125984"/>
  <pageSetup paperSize="9" scale="43" fitToHeight="0" orientation="portrait" cellComments="asDisplayed" r:id="rId1"/>
  <rowBreaks count="1" manualBreakCount="1">
    <brk id="18" min="1" max="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25"/>
  <sheetViews>
    <sheetView view="pageBreakPreview" topLeftCell="B1" zoomScaleNormal="55" zoomScaleSheetLayoutView="100" workbookViewId="0">
      <selection activeCell="E13" sqref="E13"/>
    </sheetView>
  </sheetViews>
  <sheetFormatPr defaultColWidth="9.109375" defaultRowHeight="14.4"/>
  <cols>
    <col min="1" max="1" width="9.109375" style="6"/>
    <col min="2" max="2" width="99" style="6" customWidth="1"/>
    <col min="3" max="3" width="29.33203125" style="6" customWidth="1"/>
    <col min="4" max="4" width="30.88671875" style="6" customWidth="1"/>
    <col min="5" max="5" width="94" style="6" customWidth="1"/>
    <col min="6" max="16384" width="9.109375" style="6"/>
  </cols>
  <sheetData>
    <row r="1" spans="1:5" ht="15" thickBot="1">
      <c r="A1" s="473" t="s">
        <v>1465</v>
      </c>
      <c r="B1" s="458"/>
      <c r="C1" s="458"/>
      <c r="D1" s="458"/>
      <c r="E1" s="459"/>
    </row>
    <row r="2" spans="1:5" ht="27.6">
      <c r="A2" s="474">
        <v>1</v>
      </c>
      <c r="B2" s="55" t="s">
        <v>1194</v>
      </c>
      <c r="C2" s="461" t="s">
        <v>1592</v>
      </c>
      <c r="D2" s="462"/>
      <c r="E2" s="463"/>
    </row>
    <row r="3" spans="1:5" ht="28.2" thickBot="1">
      <c r="A3" s="475"/>
      <c r="B3" s="56" t="s">
        <v>1195</v>
      </c>
      <c r="C3" s="464" t="s">
        <v>1196</v>
      </c>
      <c r="D3" s="465"/>
      <c r="E3" s="466"/>
    </row>
    <row r="4" spans="1:5" ht="15" thickBot="1">
      <c r="A4" s="468"/>
      <c r="B4" s="468"/>
      <c r="C4" s="468"/>
      <c r="D4" s="468"/>
      <c r="E4" s="468"/>
    </row>
    <row r="5" spans="1:5" ht="15" thickBot="1">
      <c r="A5" s="71">
        <v>2</v>
      </c>
      <c r="B5" s="450" t="s">
        <v>1197</v>
      </c>
      <c r="C5" s="451"/>
      <c r="D5" s="451"/>
      <c r="E5" s="452"/>
    </row>
    <row r="6" spans="1:5">
      <c r="A6" s="10" t="s">
        <v>13</v>
      </c>
      <c r="B6" s="72" t="s">
        <v>1198</v>
      </c>
      <c r="C6" s="72" t="s">
        <v>1199</v>
      </c>
      <c r="D6" s="72" t="s">
        <v>1200</v>
      </c>
      <c r="E6" s="12" t="s">
        <v>1201</v>
      </c>
    </row>
    <row r="7" spans="1:5" ht="216">
      <c r="A7" s="24">
        <v>1</v>
      </c>
      <c r="B7" s="74" t="s">
        <v>1466</v>
      </c>
      <c r="C7" s="75" t="s">
        <v>1236</v>
      </c>
      <c r="D7" s="76" t="s">
        <v>1478</v>
      </c>
      <c r="E7" s="77" t="s">
        <v>1497</v>
      </c>
    </row>
    <row r="8" spans="1:5" ht="108">
      <c r="A8" s="24">
        <v>2</v>
      </c>
      <c r="B8" s="78" t="s">
        <v>1467</v>
      </c>
      <c r="C8" s="75" t="s">
        <v>1468</v>
      </c>
      <c r="D8" s="76" t="s">
        <v>1480</v>
      </c>
      <c r="E8" s="75" t="s">
        <v>1496</v>
      </c>
    </row>
    <row r="9" spans="1:5" ht="84">
      <c r="A9" s="24">
        <v>3</v>
      </c>
      <c r="B9" s="75" t="s">
        <v>1469</v>
      </c>
      <c r="C9" s="75" t="s">
        <v>1463</v>
      </c>
      <c r="D9" s="75" t="s">
        <v>1479</v>
      </c>
      <c r="E9" s="79" t="s">
        <v>1495</v>
      </c>
    </row>
    <row r="10" spans="1:5" ht="91.5" customHeight="1">
      <c r="A10" s="24">
        <v>4</v>
      </c>
      <c r="B10" s="75" t="s">
        <v>1469</v>
      </c>
      <c r="C10" s="80" t="s">
        <v>1471</v>
      </c>
      <c r="D10" s="76" t="s">
        <v>1483</v>
      </c>
      <c r="E10" s="77" t="s">
        <v>1533</v>
      </c>
    </row>
    <row r="11" spans="1:5" ht="48">
      <c r="A11" s="24">
        <v>5</v>
      </c>
      <c r="B11" s="75" t="s">
        <v>1472</v>
      </c>
      <c r="C11" s="75" t="s">
        <v>1473</v>
      </c>
      <c r="D11" s="76" t="s">
        <v>1484</v>
      </c>
      <c r="E11" s="77" t="s">
        <v>1534</v>
      </c>
    </row>
    <row r="12" spans="1:5" ht="45.75" customHeight="1">
      <c r="A12" s="24">
        <v>6</v>
      </c>
      <c r="B12" s="75" t="s">
        <v>1413</v>
      </c>
      <c r="C12" s="75" t="s">
        <v>1414</v>
      </c>
      <c r="D12" s="76" t="s">
        <v>1485</v>
      </c>
      <c r="E12" s="77" t="s">
        <v>1535</v>
      </c>
    </row>
    <row r="13" spans="1:5" ht="168">
      <c r="A13" s="24">
        <v>7</v>
      </c>
      <c r="B13" s="78" t="s">
        <v>1474</v>
      </c>
      <c r="C13" s="75" t="s">
        <v>1605</v>
      </c>
      <c r="D13" s="75" t="s">
        <v>1605</v>
      </c>
      <c r="E13" s="101" t="s">
        <v>1608</v>
      </c>
    </row>
    <row r="14" spans="1:5" ht="108">
      <c r="A14" s="24">
        <v>8</v>
      </c>
      <c r="B14" s="78" t="s">
        <v>1475</v>
      </c>
      <c r="C14" s="75" t="s">
        <v>1605</v>
      </c>
      <c r="D14" s="75" t="s">
        <v>1605</v>
      </c>
      <c r="E14" s="78" t="s">
        <v>1609</v>
      </c>
    </row>
    <row r="15" spans="1:5" ht="168">
      <c r="A15" s="24">
        <v>9</v>
      </c>
      <c r="B15" s="78" t="s">
        <v>1476</v>
      </c>
      <c r="C15" s="75" t="s">
        <v>1605</v>
      </c>
      <c r="D15" s="75" t="s">
        <v>1605</v>
      </c>
      <c r="E15" s="78" t="s">
        <v>1610</v>
      </c>
    </row>
    <row r="16" spans="1:5" ht="60">
      <c r="A16" s="24">
        <v>10</v>
      </c>
      <c r="B16" s="78" t="s">
        <v>1477</v>
      </c>
      <c r="C16" s="75" t="s">
        <v>1238</v>
      </c>
      <c r="D16" s="76" t="s">
        <v>1486</v>
      </c>
      <c r="E16" s="102" t="s">
        <v>1521</v>
      </c>
    </row>
    <row r="17" spans="1:5" ht="55.2">
      <c r="A17" s="24">
        <v>11</v>
      </c>
      <c r="B17" s="78" t="s">
        <v>1239</v>
      </c>
      <c r="C17" s="75" t="s">
        <v>1423</v>
      </c>
      <c r="D17" s="76" t="s">
        <v>1594</v>
      </c>
      <c r="E17" s="65" t="s">
        <v>1536</v>
      </c>
    </row>
    <row r="18" spans="1:5" ht="177" customHeight="1">
      <c r="A18" s="24">
        <v>12</v>
      </c>
      <c r="B18" s="81" t="s">
        <v>1425</v>
      </c>
      <c r="C18" s="75" t="s">
        <v>1605</v>
      </c>
      <c r="D18" s="75" t="s">
        <v>1605</v>
      </c>
      <c r="E18" s="65" t="s">
        <v>1611</v>
      </c>
    </row>
    <row r="19" spans="1:5" ht="129.75" customHeight="1">
      <c r="A19" s="24">
        <v>13</v>
      </c>
      <c r="B19" s="75" t="s">
        <v>1426</v>
      </c>
      <c r="C19" s="82" t="s">
        <v>1605</v>
      </c>
      <c r="D19" s="82" t="s">
        <v>1605</v>
      </c>
      <c r="E19" s="78" t="s">
        <v>1612</v>
      </c>
    </row>
    <row r="20" spans="1:5" ht="15" thickBot="1">
      <c r="A20" s="469"/>
      <c r="B20" s="469"/>
      <c r="C20" s="469"/>
      <c r="D20" s="469"/>
      <c r="E20" s="469"/>
    </row>
    <row r="21" spans="1:5" ht="15" thickBot="1">
      <c r="A21" s="71">
        <v>3</v>
      </c>
      <c r="B21" s="450" t="s">
        <v>1205</v>
      </c>
      <c r="C21" s="451"/>
      <c r="D21" s="451"/>
      <c r="E21" s="452"/>
    </row>
    <row r="22" spans="1:5">
      <c r="A22" s="18" t="s">
        <v>13</v>
      </c>
      <c r="B22" s="470" t="s">
        <v>1199</v>
      </c>
      <c r="C22" s="470"/>
      <c r="D22" s="72" t="s">
        <v>1200</v>
      </c>
      <c r="E22" s="19" t="s">
        <v>1206</v>
      </c>
    </row>
    <row r="23" spans="1:5" ht="55.5" customHeight="1">
      <c r="A23" s="13">
        <v>1</v>
      </c>
      <c r="B23" s="479" t="s">
        <v>1427</v>
      </c>
      <c r="C23" s="480"/>
      <c r="D23" s="83" t="s">
        <v>1470</v>
      </c>
      <c r="E23" s="84" t="s">
        <v>1494</v>
      </c>
    </row>
    <row r="24" spans="1:5" ht="160.5" customHeight="1">
      <c r="A24" s="57">
        <v>2</v>
      </c>
      <c r="B24" s="479" t="s">
        <v>1428</v>
      </c>
      <c r="C24" s="480"/>
      <c r="D24" s="76" t="s">
        <v>1481</v>
      </c>
      <c r="E24" s="85" t="s">
        <v>1498</v>
      </c>
    </row>
    <row r="25" spans="1:5" ht="88.5" customHeight="1">
      <c r="A25" s="57">
        <v>3</v>
      </c>
      <c r="B25" s="478" t="s">
        <v>1429</v>
      </c>
      <c r="C25" s="478"/>
      <c r="D25" s="76" t="s">
        <v>1482</v>
      </c>
      <c r="E25" s="85" t="s">
        <v>1499</v>
      </c>
    </row>
  </sheetData>
  <mergeCells count="12">
    <mergeCell ref="B25:C25"/>
    <mergeCell ref="A1:E1"/>
    <mergeCell ref="A2:A3"/>
    <mergeCell ref="C2:E2"/>
    <mergeCell ref="C3:E3"/>
    <mergeCell ref="A4:E4"/>
    <mergeCell ref="B5:E5"/>
    <mergeCell ref="A20:E20"/>
    <mergeCell ref="B21:E21"/>
    <mergeCell ref="B22:C22"/>
    <mergeCell ref="B23:C23"/>
    <mergeCell ref="B24:C24"/>
  </mergeCells>
  <pageMargins left="0.70866141732283472" right="0.70866141732283472" top="0.74803149606299213" bottom="0.74803149606299213" header="0.31496062992125984" footer="0.31496062992125984"/>
  <pageSetup paperSize="9" scale="48" fitToHeight="0" orientation="landscape" cellComments="asDisplayed" horizont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F26"/>
  <sheetViews>
    <sheetView view="pageBreakPreview" zoomScale="85" zoomScaleNormal="40" zoomScaleSheetLayoutView="85" workbookViewId="0">
      <selection activeCell="C2" sqref="C2:E2"/>
    </sheetView>
  </sheetViews>
  <sheetFormatPr defaultColWidth="9.109375" defaultRowHeight="14.4"/>
  <cols>
    <col min="1" max="1" width="6.109375" style="6" customWidth="1"/>
    <col min="2" max="2" width="77.88671875" style="6" customWidth="1"/>
    <col min="3" max="3" width="32.88671875" style="6" customWidth="1"/>
    <col min="4" max="4" width="38.6640625" style="6" customWidth="1"/>
    <col min="5" max="5" width="95.6640625" style="6" customWidth="1"/>
    <col min="6" max="6" width="9.109375" style="63"/>
    <col min="7" max="16384" width="9.109375" style="6"/>
  </cols>
  <sheetData>
    <row r="1" spans="1:5" ht="24" customHeight="1" thickBot="1">
      <c r="A1" s="481" t="s">
        <v>1405</v>
      </c>
      <c r="B1" s="482"/>
      <c r="C1" s="482"/>
      <c r="D1" s="482"/>
      <c r="E1" s="483"/>
    </row>
    <row r="2" spans="1:5" ht="26.25" customHeight="1">
      <c r="A2" s="474">
        <v>1</v>
      </c>
      <c r="B2" s="55" t="s">
        <v>1194</v>
      </c>
      <c r="C2" s="484" t="s">
        <v>2908</v>
      </c>
      <c r="D2" s="485"/>
      <c r="E2" s="486"/>
    </row>
    <row r="3" spans="1:5" ht="28.2" thickBot="1">
      <c r="A3" s="475"/>
      <c r="B3" s="56" t="s">
        <v>1195</v>
      </c>
      <c r="C3" s="464" t="s">
        <v>1196</v>
      </c>
      <c r="D3" s="465"/>
      <c r="E3" s="466"/>
    </row>
    <row r="4" spans="1:5" ht="15" thickBot="1">
      <c r="A4" s="468"/>
      <c r="B4" s="468"/>
      <c r="C4" s="468"/>
      <c r="D4" s="468"/>
      <c r="E4" s="468"/>
    </row>
    <row r="5" spans="1:5" ht="15" thickBot="1">
      <c r="A5" s="125">
        <v>2</v>
      </c>
      <c r="B5" s="450" t="s">
        <v>1197</v>
      </c>
      <c r="C5" s="451"/>
      <c r="D5" s="451"/>
      <c r="E5" s="452"/>
    </row>
    <row r="6" spans="1:5">
      <c r="A6" s="10" t="s">
        <v>13</v>
      </c>
      <c r="B6" s="98" t="s">
        <v>1198</v>
      </c>
      <c r="C6" s="98" t="s">
        <v>1199</v>
      </c>
      <c r="D6" s="98" t="s">
        <v>1200</v>
      </c>
      <c r="E6" s="12" t="s">
        <v>1201</v>
      </c>
    </row>
    <row r="7" spans="1:5" ht="196.5" customHeight="1">
      <c r="A7" s="124">
        <v>1</v>
      </c>
      <c r="B7" s="64" t="s">
        <v>1406</v>
      </c>
      <c r="C7" s="97" t="s">
        <v>1236</v>
      </c>
      <c r="D7" s="99" t="s">
        <v>1595</v>
      </c>
      <c r="E7" s="21" t="s">
        <v>3305</v>
      </c>
    </row>
    <row r="8" spans="1:5" ht="116.25" customHeight="1">
      <c r="A8" s="24">
        <v>2</v>
      </c>
      <c r="B8" s="65" t="s">
        <v>1237</v>
      </c>
      <c r="C8" s="97" t="s">
        <v>1407</v>
      </c>
      <c r="D8" s="99" t="s">
        <v>1462</v>
      </c>
      <c r="E8" s="23" t="s">
        <v>3306</v>
      </c>
    </row>
    <row r="9" spans="1:5" ht="132.75" customHeight="1">
      <c r="A9" s="24">
        <v>3</v>
      </c>
      <c r="B9" s="65" t="s">
        <v>1409</v>
      </c>
      <c r="C9" s="97" t="s">
        <v>1410</v>
      </c>
      <c r="D9" s="99" t="s">
        <v>1596</v>
      </c>
      <c r="E9" s="21" t="s">
        <v>3307</v>
      </c>
    </row>
    <row r="10" spans="1:5" ht="110.25" customHeight="1">
      <c r="A10" s="24">
        <v>4</v>
      </c>
      <c r="B10" s="65" t="s">
        <v>1237</v>
      </c>
      <c r="C10" s="97" t="s">
        <v>1411</v>
      </c>
      <c r="D10" s="99" t="s">
        <v>1599</v>
      </c>
      <c r="E10" s="23" t="s">
        <v>3308</v>
      </c>
    </row>
    <row r="11" spans="1:5" ht="261.75" customHeight="1">
      <c r="A11" s="24">
        <v>5</v>
      </c>
      <c r="B11" s="97" t="s">
        <v>1237</v>
      </c>
      <c r="C11" s="97" t="s">
        <v>1412</v>
      </c>
      <c r="D11" s="97" t="s">
        <v>1598</v>
      </c>
      <c r="E11" s="362" t="s">
        <v>3309</v>
      </c>
    </row>
    <row r="12" spans="1:5" ht="67.5" customHeight="1">
      <c r="A12" s="24">
        <v>6</v>
      </c>
      <c r="B12" s="97" t="s">
        <v>1413</v>
      </c>
      <c r="C12" s="97" t="s">
        <v>1414</v>
      </c>
      <c r="D12" s="99" t="s">
        <v>1422</v>
      </c>
      <c r="E12" s="23" t="s">
        <v>3310</v>
      </c>
    </row>
    <row r="13" spans="1:5" ht="134.25" customHeight="1">
      <c r="A13" s="66">
        <f t="shared" ref="A13:A15" si="0">A12+1</f>
        <v>7</v>
      </c>
      <c r="B13" s="65" t="s">
        <v>1415</v>
      </c>
      <c r="C13" s="97" t="s">
        <v>1366</v>
      </c>
      <c r="D13" s="99" t="s">
        <v>1366</v>
      </c>
      <c r="E13" s="23" t="s">
        <v>1416</v>
      </c>
    </row>
    <row r="14" spans="1:5" ht="69.75" customHeight="1">
      <c r="A14" s="66">
        <f t="shared" si="0"/>
        <v>8</v>
      </c>
      <c r="B14" s="65" t="s">
        <v>1417</v>
      </c>
      <c r="C14" s="97" t="s">
        <v>1366</v>
      </c>
      <c r="D14" s="99" t="s">
        <v>1366</v>
      </c>
      <c r="E14" s="23" t="s">
        <v>1418</v>
      </c>
    </row>
    <row r="15" spans="1:5" ht="70.5" customHeight="1">
      <c r="A15" s="66">
        <f t="shared" si="0"/>
        <v>9</v>
      </c>
      <c r="B15" s="65" t="s">
        <v>1419</v>
      </c>
      <c r="C15" s="97" t="s">
        <v>1366</v>
      </c>
      <c r="D15" s="99" t="s">
        <v>1366</v>
      </c>
      <c r="E15" s="23" t="s">
        <v>1420</v>
      </c>
    </row>
    <row r="16" spans="1:5" ht="99.75" customHeight="1">
      <c r="A16" s="9">
        <v>10</v>
      </c>
      <c r="B16" s="65" t="s">
        <v>1421</v>
      </c>
      <c r="C16" s="97" t="s">
        <v>1238</v>
      </c>
      <c r="D16" s="99" t="s">
        <v>1424</v>
      </c>
      <c r="E16" s="21" t="s">
        <v>2784</v>
      </c>
    </row>
    <row r="17" spans="1:5" ht="99.75" customHeight="1">
      <c r="A17" s="9">
        <v>11</v>
      </c>
      <c r="B17" s="65" t="s">
        <v>1239</v>
      </c>
      <c r="C17" s="65" t="s">
        <v>1423</v>
      </c>
      <c r="D17" s="99" t="s">
        <v>1600</v>
      </c>
      <c r="E17" s="21" t="s">
        <v>3311</v>
      </c>
    </row>
    <row r="18" spans="1:5" ht="160.5" customHeight="1">
      <c r="A18" s="9">
        <v>12</v>
      </c>
      <c r="B18" s="100" t="s">
        <v>1425</v>
      </c>
      <c r="C18" s="99" t="s">
        <v>1366</v>
      </c>
      <c r="D18" s="99" t="s">
        <v>1366</v>
      </c>
      <c r="E18" s="23" t="s">
        <v>1606</v>
      </c>
    </row>
    <row r="19" spans="1:5" ht="129.75" customHeight="1">
      <c r="A19" s="9">
        <v>13</v>
      </c>
      <c r="B19" s="97" t="s">
        <v>1426</v>
      </c>
      <c r="C19" s="59" t="s">
        <v>1366</v>
      </c>
      <c r="D19" s="59" t="s">
        <v>1366</v>
      </c>
      <c r="E19" s="23" t="s">
        <v>1607</v>
      </c>
    </row>
    <row r="20" spans="1:5" ht="15" thickBot="1">
      <c r="A20" s="469"/>
      <c r="B20" s="469"/>
      <c r="C20" s="469"/>
      <c r="D20" s="469"/>
      <c r="E20" s="469"/>
    </row>
    <row r="21" spans="1:5" ht="15" thickBot="1">
      <c r="A21" s="96">
        <v>3</v>
      </c>
      <c r="B21" s="450" t="s">
        <v>1205</v>
      </c>
      <c r="C21" s="451"/>
      <c r="D21" s="451"/>
      <c r="E21" s="452"/>
    </row>
    <row r="22" spans="1:5">
      <c r="A22" s="18" t="s">
        <v>13</v>
      </c>
      <c r="B22" s="470" t="s">
        <v>1199</v>
      </c>
      <c r="C22" s="470"/>
      <c r="D22" s="98" t="s">
        <v>1200</v>
      </c>
      <c r="E22" s="19" t="s">
        <v>1206</v>
      </c>
    </row>
    <row r="23" spans="1:5" ht="55.5" customHeight="1">
      <c r="A23" s="13">
        <v>1</v>
      </c>
      <c r="B23" s="445" t="s">
        <v>1427</v>
      </c>
      <c r="C23" s="446"/>
      <c r="D23" s="62" t="s">
        <v>1593</v>
      </c>
      <c r="E23" s="17" t="s">
        <v>3312</v>
      </c>
    </row>
    <row r="24" spans="1:5" ht="409.5" customHeight="1">
      <c r="A24" s="57">
        <v>3</v>
      </c>
      <c r="B24" s="445" t="s">
        <v>1428</v>
      </c>
      <c r="C24" s="446"/>
      <c r="D24" s="99" t="s">
        <v>1597</v>
      </c>
      <c r="E24" s="67" t="s">
        <v>3313</v>
      </c>
    </row>
    <row r="25" spans="1:5" ht="83.25" customHeight="1">
      <c r="A25" s="57">
        <v>4</v>
      </c>
      <c r="B25" s="489" t="s">
        <v>1429</v>
      </c>
      <c r="C25" s="489"/>
      <c r="D25" s="99" t="s">
        <v>1408</v>
      </c>
      <c r="E25" s="67" t="s">
        <v>3314</v>
      </c>
    </row>
    <row r="26" spans="1:5" ht="54" customHeight="1">
      <c r="A26" s="57">
        <v>5</v>
      </c>
      <c r="B26" s="487" t="s">
        <v>1430</v>
      </c>
      <c r="C26" s="488"/>
      <c r="D26" s="97" t="s">
        <v>1601</v>
      </c>
      <c r="E26" s="67" t="s">
        <v>3315</v>
      </c>
    </row>
  </sheetData>
  <mergeCells count="13">
    <mergeCell ref="B26:C26"/>
    <mergeCell ref="A20:E20"/>
    <mergeCell ref="B21:E21"/>
    <mergeCell ref="B22:C22"/>
    <mergeCell ref="B23:C23"/>
    <mergeCell ref="B24:C24"/>
    <mergeCell ref="B25:C25"/>
    <mergeCell ref="B5:E5"/>
    <mergeCell ref="A1:E1"/>
    <mergeCell ref="A2:A3"/>
    <mergeCell ref="C2:E2"/>
    <mergeCell ref="C3:E3"/>
    <mergeCell ref="A4:E4"/>
  </mergeCells>
  <pageMargins left="0.70866141732283472" right="0.70866141732283472" top="0.74803149606299213" bottom="0.74803149606299213" header="0.31496062992125984" footer="0.31496062992125984"/>
  <pageSetup paperSize="9" scale="35" fitToHeight="0" orientation="portrait" cellComments="asDisplayed"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30"/>
  <sheetViews>
    <sheetView view="pageBreakPreview" zoomScale="85" zoomScaleNormal="100" zoomScaleSheetLayoutView="85" workbookViewId="0">
      <selection activeCell="E9" sqref="E9:E10"/>
    </sheetView>
  </sheetViews>
  <sheetFormatPr defaultColWidth="9.109375" defaultRowHeight="13.8"/>
  <cols>
    <col min="1" max="1" width="5.88671875" style="22" customWidth="1"/>
    <col min="2" max="2" width="110" style="1" customWidth="1"/>
    <col min="3" max="4" width="23.33203125" style="1" customWidth="1"/>
    <col min="5" max="5" width="110.6640625" style="1" customWidth="1"/>
    <col min="6" max="16384" width="9.109375" style="1"/>
  </cols>
  <sheetData>
    <row r="1" spans="1:5" ht="30" customHeight="1" thickBot="1">
      <c r="A1" s="500" t="s">
        <v>1331</v>
      </c>
      <c r="B1" s="501"/>
      <c r="C1" s="501"/>
      <c r="D1" s="501"/>
      <c r="E1" s="502"/>
    </row>
    <row r="2" spans="1:5" ht="60" customHeight="1">
      <c r="A2" s="503">
        <v>1</v>
      </c>
      <c r="B2" s="27" t="s">
        <v>1194</v>
      </c>
      <c r="C2" s="461" t="s">
        <v>3380</v>
      </c>
      <c r="D2" s="462"/>
      <c r="E2" s="463"/>
    </row>
    <row r="3" spans="1:5" ht="40.5" customHeight="1" thickBot="1">
      <c r="A3" s="504"/>
      <c r="B3" s="28" t="s">
        <v>1195</v>
      </c>
      <c r="C3" s="505" t="s">
        <v>1345</v>
      </c>
      <c r="D3" s="506"/>
      <c r="E3" s="507"/>
    </row>
    <row r="4" spans="1:5" ht="15" customHeight="1" thickBot="1">
      <c r="A4" s="508"/>
      <c r="B4" s="508"/>
      <c r="C4" s="508"/>
      <c r="D4" s="508"/>
      <c r="E4" s="508"/>
    </row>
    <row r="5" spans="1:5" ht="24.9" customHeight="1" thickBot="1">
      <c r="A5" s="126">
        <v>2</v>
      </c>
      <c r="B5" s="497" t="s">
        <v>1197</v>
      </c>
      <c r="C5" s="498"/>
      <c r="D5" s="498"/>
      <c r="E5" s="499"/>
    </row>
    <row r="6" spans="1:5" ht="60.75" customHeight="1">
      <c r="A6" s="29" t="s">
        <v>13</v>
      </c>
      <c r="B6" s="30" t="s">
        <v>1198</v>
      </c>
      <c r="C6" s="30" t="s">
        <v>1199</v>
      </c>
      <c r="D6" s="30" t="s">
        <v>1200</v>
      </c>
      <c r="E6" s="31" t="s">
        <v>1201</v>
      </c>
    </row>
    <row r="7" spans="1:5" ht="134.25" customHeight="1">
      <c r="A7" s="32">
        <v>1</v>
      </c>
      <c r="B7" s="47" t="s">
        <v>1240</v>
      </c>
      <c r="C7" s="47" t="s">
        <v>1241</v>
      </c>
      <c r="D7" s="45" t="s">
        <v>1487</v>
      </c>
      <c r="E7" s="47" t="s">
        <v>2770</v>
      </c>
    </row>
    <row r="8" spans="1:5" ht="156" customHeight="1">
      <c r="A8" s="32">
        <f t="shared" ref="A8" si="0">A7+1</f>
        <v>2</v>
      </c>
      <c r="B8" s="47" t="s">
        <v>1268</v>
      </c>
      <c r="C8" s="47" t="s">
        <v>1236</v>
      </c>
      <c r="D8" s="45" t="s">
        <v>1488</v>
      </c>
      <c r="E8" s="73" t="s">
        <v>2771</v>
      </c>
    </row>
    <row r="9" spans="1:5" ht="113.25" customHeight="1">
      <c r="A9" s="492">
        <v>3</v>
      </c>
      <c r="B9" s="495" t="s">
        <v>1242</v>
      </c>
      <c r="C9" s="509" t="s">
        <v>1243</v>
      </c>
      <c r="D9" s="496" t="s">
        <v>1249</v>
      </c>
      <c r="E9" s="495" t="s">
        <v>2808</v>
      </c>
    </row>
    <row r="10" spans="1:5" ht="104.25" customHeight="1">
      <c r="A10" s="493"/>
      <c r="B10" s="495"/>
      <c r="C10" s="510"/>
      <c r="D10" s="447"/>
      <c r="E10" s="495"/>
    </row>
    <row r="11" spans="1:5" s="89" customFormat="1" ht="114.75" customHeight="1">
      <c r="A11" s="493"/>
      <c r="B11" s="90" t="s">
        <v>1245</v>
      </c>
      <c r="C11" s="510"/>
      <c r="D11" s="20" t="s">
        <v>1490</v>
      </c>
      <c r="E11" s="58" t="s">
        <v>2777</v>
      </c>
    </row>
    <row r="12" spans="1:5" s="89" customFormat="1" ht="88.5" customHeight="1">
      <c r="A12" s="494"/>
      <c r="B12" s="91" t="s">
        <v>1491</v>
      </c>
      <c r="C12" s="511"/>
      <c r="D12" s="20" t="s">
        <v>1492</v>
      </c>
      <c r="E12" s="92" t="s">
        <v>2778</v>
      </c>
    </row>
    <row r="13" spans="1:5" ht="124.5" customHeight="1">
      <c r="A13" s="32">
        <v>4</v>
      </c>
      <c r="B13" s="33" t="s">
        <v>1246</v>
      </c>
      <c r="C13" s="47" t="s">
        <v>1269</v>
      </c>
      <c r="D13" s="45" t="s">
        <v>1267</v>
      </c>
      <c r="E13" s="47" t="s">
        <v>2772</v>
      </c>
    </row>
    <row r="14" spans="1:5" ht="168.75" customHeight="1">
      <c r="A14" s="32">
        <v>5</v>
      </c>
      <c r="B14" s="33" t="s">
        <v>1247</v>
      </c>
      <c r="C14" s="47" t="s">
        <v>1270</v>
      </c>
      <c r="D14" s="45" t="s">
        <v>1493</v>
      </c>
      <c r="E14" s="47" t="s">
        <v>2773</v>
      </c>
    </row>
    <row r="15" spans="1:5" ht="23.25" customHeight="1" thickBot="1">
      <c r="A15" s="39"/>
      <c r="B15" s="34"/>
    </row>
    <row r="16" spans="1:5" ht="62.25" customHeight="1" thickBot="1">
      <c r="A16" s="49"/>
      <c r="B16" s="497" t="s">
        <v>1205</v>
      </c>
      <c r="C16" s="498"/>
      <c r="D16" s="498"/>
      <c r="E16" s="499"/>
    </row>
    <row r="17" spans="1:5" ht="30" customHeight="1">
      <c r="A17" s="29" t="s">
        <v>13</v>
      </c>
      <c r="B17" s="490" t="s">
        <v>1199</v>
      </c>
      <c r="C17" s="491"/>
      <c r="D17" s="30" t="s">
        <v>1200</v>
      </c>
      <c r="E17" s="31" t="s">
        <v>1206</v>
      </c>
    </row>
    <row r="18" spans="1:5" ht="67.5" customHeight="1">
      <c r="A18" s="35">
        <v>1</v>
      </c>
      <c r="B18" s="445" t="s">
        <v>1248</v>
      </c>
      <c r="C18" s="446"/>
      <c r="D18" s="36" t="s">
        <v>1464</v>
      </c>
      <c r="E18" s="17" t="s">
        <v>2776</v>
      </c>
    </row>
    <row r="19" spans="1:5" ht="129" customHeight="1">
      <c r="A19" s="35">
        <v>2</v>
      </c>
      <c r="B19" s="445" t="s">
        <v>1250</v>
      </c>
      <c r="C19" s="446"/>
      <c r="D19" s="43" t="s">
        <v>1489</v>
      </c>
      <c r="E19" s="17" t="s">
        <v>2774</v>
      </c>
    </row>
    <row r="20" spans="1:5" ht="57.75" customHeight="1">
      <c r="A20" s="35">
        <v>3</v>
      </c>
      <c r="B20" s="445" t="s">
        <v>1251</v>
      </c>
      <c r="C20" s="446"/>
      <c r="D20" s="43" t="s">
        <v>1244</v>
      </c>
      <c r="E20" s="23" t="s">
        <v>2775</v>
      </c>
    </row>
    <row r="21" spans="1:5" ht="30" customHeight="1"/>
    <row r="22" spans="1:5" ht="30" customHeight="1"/>
    <row r="23" spans="1:5" ht="30" customHeight="1"/>
    <row r="24" spans="1:5" ht="30" customHeight="1"/>
    <row r="25" spans="1:5" ht="30" customHeight="1"/>
    <row r="26" spans="1:5" ht="30" customHeight="1"/>
    <row r="27" spans="1:5" ht="30" customHeight="1"/>
    <row r="28" spans="1:5" ht="30" customHeight="1"/>
    <row r="29" spans="1:5" s="22" customFormat="1" ht="30" customHeight="1">
      <c r="B29" s="1"/>
      <c r="C29" s="1"/>
      <c r="D29" s="1"/>
      <c r="E29" s="1"/>
    </row>
    <row r="30" spans="1:5" s="22" customFormat="1" ht="30" customHeight="1">
      <c r="B30" s="1"/>
      <c r="C30" s="1"/>
      <c r="D30" s="1"/>
      <c r="E30" s="1"/>
    </row>
  </sheetData>
  <mergeCells count="16">
    <mergeCell ref="D9:D10"/>
    <mergeCell ref="E9:E10"/>
    <mergeCell ref="B16:E16"/>
    <mergeCell ref="A1:E1"/>
    <mergeCell ref="A2:A3"/>
    <mergeCell ref="C2:E2"/>
    <mergeCell ref="C3:E3"/>
    <mergeCell ref="A4:E4"/>
    <mergeCell ref="B5:E5"/>
    <mergeCell ref="C9:C12"/>
    <mergeCell ref="B17:C17"/>
    <mergeCell ref="B18:C18"/>
    <mergeCell ref="B19:C19"/>
    <mergeCell ref="B20:C20"/>
    <mergeCell ref="A9:A12"/>
    <mergeCell ref="B9:B10"/>
  </mergeCells>
  <pageMargins left="0.70866141732283472" right="0.70866141732283472" top="0.74803149606299213" bottom="0.74803149606299213" header="0.31496062992125984" footer="0.31496062992125984"/>
  <pageSetup paperSize="9" scale="38" fitToHeight="0" orientation="portrait" cellComments="asDisplayed" horizont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45"/>
  <sheetViews>
    <sheetView view="pageBreakPreview" zoomScaleNormal="100" zoomScaleSheetLayoutView="100" workbookViewId="0">
      <selection activeCell="B14" sqref="B14"/>
    </sheetView>
  </sheetViews>
  <sheetFormatPr defaultColWidth="9.109375" defaultRowHeight="13.8"/>
  <cols>
    <col min="1" max="1" width="5.88671875" style="22" customWidth="1"/>
    <col min="2" max="2" width="110" style="1" customWidth="1"/>
    <col min="3" max="4" width="23.33203125" style="1" customWidth="1"/>
    <col min="5" max="5" width="91.33203125" style="1" customWidth="1"/>
    <col min="6" max="16384" width="9.109375" style="1"/>
  </cols>
  <sheetData>
    <row r="1" spans="1:5" ht="30" customHeight="1" thickBot="1">
      <c r="A1" s="500" t="s">
        <v>2816</v>
      </c>
      <c r="B1" s="501"/>
      <c r="C1" s="501"/>
      <c r="D1" s="501"/>
      <c r="E1" s="502"/>
    </row>
    <row r="2" spans="1:5" ht="60" customHeight="1">
      <c r="A2" s="503">
        <v>1</v>
      </c>
      <c r="B2" s="27" t="s">
        <v>1194</v>
      </c>
      <c r="C2" s="461" t="s">
        <v>3384</v>
      </c>
      <c r="D2" s="462"/>
      <c r="E2" s="463"/>
    </row>
    <row r="3" spans="1:5" ht="40.5" customHeight="1" thickBot="1">
      <c r="A3" s="504"/>
      <c r="B3" s="28" t="s">
        <v>1195</v>
      </c>
      <c r="C3" s="505" t="s">
        <v>1345</v>
      </c>
      <c r="D3" s="506"/>
      <c r="E3" s="507"/>
    </row>
    <row r="4" spans="1:5" ht="15" customHeight="1" thickBot="1">
      <c r="A4" s="508"/>
      <c r="B4" s="508"/>
      <c r="C4" s="508"/>
      <c r="D4" s="508"/>
      <c r="E4" s="508"/>
    </row>
    <row r="5" spans="1:5" ht="24.9" customHeight="1" thickBot="1">
      <c r="A5" s="127">
        <v>2</v>
      </c>
      <c r="B5" s="497" t="s">
        <v>1197</v>
      </c>
      <c r="C5" s="498"/>
      <c r="D5" s="498"/>
      <c r="E5" s="499"/>
    </row>
    <row r="6" spans="1:5" ht="60.75" customHeight="1">
      <c r="A6" s="29" t="s">
        <v>13</v>
      </c>
      <c r="B6" s="30" t="s">
        <v>1198</v>
      </c>
      <c r="C6" s="30" t="s">
        <v>1199</v>
      </c>
      <c r="D6" s="30" t="s">
        <v>1200</v>
      </c>
      <c r="E6" s="31" t="s">
        <v>1201</v>
      </c>
    </row>
    <row r="7" spans="1:5" ht="90.75" customHeight="1">
      <c r="A7" s="32">
        <v>1</v>
      </c>
      <c r="B7" s="47" t="s">
        <v>1226</v>
      </c>
      <c r="C7" s="47" t="s">
        <v>1227</v>
      </c>
      <c r="D7" s="45" t="s">
        <v>1332</v>
      </c>
      <c r="E7" s="37" t="s">
        <v>2780</v>
      </c>
    </row>
    <row r="8" spans="1:5" ht="69">
      <c r="A8" s="32">
        <v>2</v>
      </c>
      <c r="B8" s="47" t="s">
        <v>1228</v>
      </c>
      <c r="C8" s="47" t="s">
        <v>1229</v>
      </c>
      <c r="D8" s="45" t="s">
        <v>1333</v>
      </c>
      <c r="E8" s="37" t="s">
        <v>2747</v>
      </c>
    </row>
    <row r="9" spans="1:5" ht="69">
      <c r="A9" s="32">
        <v>3</v>
      </c>
      <c r="B9" s="47" t="s">
        <v>1228</v>
      </c>
      <c r="C9" s="47" t="s">
        <v>1230</v>
      </c>
      <c r="D9" s="45" t="s">
        <v>1504</v>
      </c>
      <c r="E9" s="37" t="s">
        <v>2779</v>
      </c>
    </row>
    <row r="10" spans="1:5" ht="69">
      <c r="A10" s="32">
        <v>4</v>
      </c>
      <c r="B10" s="47" t="s">
        <v>1228</v>
      </c>
      <c r="C10" s="47" t="s">
        <v>1231</v>
      </c>
      <c r="D10" s="45" t="s">
        <v>1503</v>
      </c>
      <c r="E10" s="37" t="s">
        <v>1500</v>
      </c>
    </row>
    <row r="11" spans="1:5" ht="54.75" customHeight="1">
      <c r="A11" s="32">
        <v>5</v>
      </c>
      <c r="B11" s="47" t="s">
        <v>1228</v>
      </c>
      <c r="C11" s="47" t="s">
        <v>1232</v>
      </c>
      <c r="D11" s="45" t="s">
        <v>1502</v>
      </c>
      <c r="E11" s="37" t="s">
        <v>2749</v>
      </c>
    </row>
    <row r="12" spans="1:5" ht="189.6">
      <c r="A12" s="32">
        <v>6</v>
      </c>
      <c r="B12" s="47" t="s">
        <v>2806</v>
      </c>
      <c r="C12" s="47" t="s">
        <v>1252</v>
      </c>
      <c r="D12" s="45" t="s">
        <v>1501</v>
      </c>
      <c r="E12" s="37" t="s">
        <v>2781</v>
      </c>
    </row>
    <row r="13" spans="1:5" ht="87" customHeight="1">
      <c r="A13" s="32">
        <v>7</v>
      </c>
      <c r="B13" s="47" t="s">
        <v>1253</v>
      </c>
      <c r="C13" s="47" t="s">
        <v>1254</v>
      </c>
      <c r="D13" s="45" t="s">
        <v>1505</v>
      </c>
      <c r="E13" s="37" t="s">
        <v>2782</v>
      </c>
    </row>
    <row r="14" spans="1:5" ht="72.75" customHeight="1">
      <c r="A14" s="32">
        <v>8</v>
      </c>
      <c r="B14" s="47" t="s">
        <v>1253</v>
      </c>
      <c r="C14" s="47" t="s">
        <v>1254</v>
      </c>
      <c r="D14" s="45" t="s">
        <v>1506</v>
      </c>
      <c r="E14" s="37" t="s">
        <v>2783</v>
      </c>
    </row>
    <row r="15" spans="1:5" ht="72.75" customHeight="1">
      <c r="A15" s="32">
        <v>9</v>
      </c>
      <c r="B15" s="47" t="s">
        <v>1255</v>
      </c>
      <c r="C15" s="47" t="s">
        <v>1238</v>
      </c>
      <c r="D15" s="20" t="s">
        <v>1507</v>
      </c>
      <c r="E15" s="26" t="s">
        <v>2784</v>
      </c>
    </row>
    <row r="16" spans="1:5" ht="95.25" customHeight="1">
      <c r="A16" s="32">
        <v>10</v>
      </c>
      <c r="B16" s="47" t="s">
        <v>1239</v>
      </c>
      <c r="C16" s="47" t="s">
        <v>1256</v>
      </c>
      <c r="D16" s="45" t="s">
        <v>1508</v>
      </c>
      <c r="E16" s="37" t="s">
        <v>2785</v>
      </c>
    </row>
    <row r="17" spans="1:5" ht="104.25" customHeight="1">
      <c r="A17" s="32">
        <v>11</v>
      </c>
      <c r="B17" s="47" t="s">
        <v>1237</v>
      </c>
      <c r="C17" s="47" t="s">
        <v>1257</v>
      </c>
      <c r="D17" s="45" t="s">
        <v>1509</v>
      </c>
      <c r="E17" s="37" t="s">
        <v>2786</v>
      </c>
    </row>
    <row r="18" spans="1:5" ht="64.5" customHeight="1">
      <c r="A18" s="32">
        <v>12</v>
      </c>
      <c r="B18" s="47" t="s">
        <v>1258</v>
      </c>
      <c r="C18" s="47" t="s">
        <v>1233</v>
      </c>
      <c r="D18" s="45" t="s">
        <v>1510</v>
      </c>
      <c r="E18" s="37" t="s">
        <v>1522</v>
      </c>
    </row>
    <row r="19" spans="1:5" ht="167.25" customHeight="1">
      <c r="A19" s="32">
        <v>13</v>
      </c>
      <c r="B19" s="47" t="s">
        <v>1334</v>
      </c>
      <c r="C19" s="47" t="s">
        <v>1259</v>
      </c>
      <c r="D19" s="45" t="s">
        <v>1511</v>
      </c>
      <c r="E19" s="37" t="s">
        <v>2787</v>
      </c>
    </row>
    <row r="20" spans="1:5" ht="87.75" customHeight="1">
      <c r="A20" s="32">
        <v>14</v>
      </c>
      <c r="B20" s="47" t="s">
        <v>1335</v>
      </c>
      <c r="C20" s="47" t="s">
        <v>1259</v>
      </c>
      <c r="D20" s="45" t="s">
        <v>1512</v>
      </c>
      <c r="E20" s="37" t="s">
        <v>2788</v>
      </c>
    </row>
    <row r="21" spans="1:5" ht="127.5" customHeight="1">
      <c r="A21" s="32">
        <v>15</v>
      </c>
      <c r="B21" s="47" t="s">
        <v>1260</v>
      </c>
      <c r="C21" s="47" t="s">
        <v>1259</v>
      </c>
      <c r="D21" s="45" t="s">
        <v>1513</v>
      </c>
      <c r="E21" s="37" t="s">
        <v>2789</v>
      </c>
    </row>
    <row r="22" spans="1:5" ht="153.75" customHeight="1">
      <c r="A22" s="32">
        <v>16</v>
      </c>
      <c r="B22" s="40" t="s">
        <v>1336</v>
      </c>
      <c r="C22" s="46" t="s">
        <v>1337</v>
      </c>
      <c r="D22" s="45" t="s">
        <v>1514</v>
      </c>
      <c r="E22" s="86" t="s">
        <v>2790</v>
      </c>
    </row>
    <row r="23" spans="1:5" ht="113.25" customHeight="1">
      <c r="A23" s="32">
        <v>17</v>
      </c>
      <c r="B23" s="47" t="s">
        <v>1338</v>
      </c>
      <c r="C23" s="40" t="s">
        <v>1339</v>
      </c>
      <c r="D23" s="45" t="s">
        <v>1515</v>
      </c>
      <c r="E23" s="26" t="s">
        <v>1523</v>
      </c>
    </row>
    <row r="24" spans="1:5" ht="108.75" customHeight="1">
      <c r="A24" s="32">
        <v>18</v>
      </c>
      <c r="B24" s="47" t="s">
        <v>1237</v>
      </c>
      <c r="C24" s="47" t="s">
        <v>1261</v>
      </c>
      <c r="D24" s="45" t="s">
        <v>1516</v>
      </c>
      <c r="E24" s="37" t="s">
        <v>2791</v>
      </c>
    </row>
    <row r="25" spans="1:5" ht="84.75" customHeight="1">
      <c r="A25" s="32">
        <v>19</v>
      </c>
      <c r="B25" s="47" t="s">
        <v>1262</v>
      </c>
      <c r="C25" s="47" t="s">
        <v>1263</v>
      </c>
      <c r="D25" s="45" t="s">
        <v>1517</v>
      </c>
      <c r="E25" s="37" t="s">
        <v>1524</v>
      </c>
    </row>
    <row r="26" spans="1:5" ht="79.5" customHeight="1">
      <c r="A26" s="32">
        <v>20</v>
      </c>
      <c r="B26" s="47" t="s">
        <v>1264</v>
      </c>
      <c r="C26" s="47" t="s">
        <v>1265</v>
      </c>
      <c r="D26" s="45" t="s">
        <v>1518</v>
      </c>
      <c r="E26" s="37" t="s">
        <v>1525</v>
      </c>
    </row>
    <row r="27" spans="1:5" ht="99.75" customHeight="1">
      <c r="A27" s="32">
        <v>21</v>
      </c>
      <c r="B27" s="48" t="s">
        <v>1340</v>
      </c>
      <c r="C27" s="41" t="s">
        <v>1341</v>
      </c>
      <c r="D27" s="45" t="s">
        <v>1342</v>
      </c>
      <c r="E27" s="48" t="s">
        <v>3304</v>
      </c>
    </row>
    <row r="28" spans="1:5" ht="15" customHeight="1" thickBot="1">
      <c r="A28" s="469"/>
      <c r="B28" s="469"/>
      <c r="C28" s="469"/>
      <c r="D28" s="469"/>
      <c r="E28" s="469"/>
    </row>
    <row r="29" spans="1:5" ht="24.9" customHeight="1" thickBot="1">
      <c r="A29" s="49">
        <v>3</v>
      </c>
      <c r="B29" s="497" t="s">
        <v>1205</v>
      </c>
      <c r="C29" s="498"/>
      <c r="D29" s="498"/>
      <c r="E29" s="499"/>
    </row>
    <row r="30" spans="1:5" ht="30" customHeight="1">
      <c r="A30" s="29" t="s">
        <v>13</v>
      </c>
      <c r="B30" s="490" t="s">
        <v>1199</v>
      </c>
      <c r="C30" s="491"/>
      <c r="D30" s="30" t="s">
        <v>1200</v>
      </c>
      <c r="E30" s="31" t="s">
        <v>1206</v>
      </c>
    </row>
    <row r="31" spans="1:5" ht="55.5" customHeight="1">
      <c r="A31" s="35">
        <v>1</v>
      </c>
      <c r="B31" s="448" t="s">
        <v>1266</v>
      </c>
      <c r="C31" s="449"/>
      <c r="D31" s="16" t="s">
        <v>1519</v>
      </c>
      <c r="E31" s="25" t="s">
        <v>2768</v>
      </c>
    </row>
    <row r="32" spans="1:5" ht="57.75" customHeight="1">
      <c r="A32" s="35">
        <v>2</v>
      </c>
      <c r="B32" s="448" t="s">
        <v>1343</v>
      </c>
      <c r="C32" s="444"/>
      <c r="D32" s="16" t="s">
        <v>1520</v>
      </c>
      <c r="E32" s="25" t="s">
        <v>2792</v>
      </c>
    </row>
    <row r="33" spans="1:5" ht="82.8">
      <c r="A33" s="35">
        <v>3</v>
      </c>
      <c r="B33" s="448" t="s">
        <v>1234</v>
      </c>
      <c r="C33" s="449"/>
      <c r="D33" s="16" t="s">
        <v>1526</v>
      </c>
      <c r="E33" s="25" t="s">
        <v>2767</v>
      </c>
    </row>
    <row r="34" spans="1:5" ht="83.25" customHeight="1">
      <c r="A34" s="24">
        <v>4</v>
      </c>
      <c r="B34" s="448" t="s">
        <v>1235</v>
      </c>
      <c r="C34" s="444"/>
      <c r="D34" s="45" t="s">
        <v>1527</v>
      </c>
      <c r="E34" s="38" t="s">
        <v>2766</v>
      </c>
    </row>
    <row r="35" spans="1:5" ht="30" customHeight="1"/>
    <row r="36" spans="1:5" ht="30" customHeight="1"/>
    <row r="37" spans="1:5" ht="30" customHeight="1"/>
    <row r="38" spans="1:5" ht="30" customHeight="1"/>
    <row r="39" spans="1:5" ht="30" customHeight="1"/>
    <row r="40" spans="1:5" ht="30" customHeight="1"/>
    <row r="41" spans="1:5" ht="30" customHeight="1"/>
    <row r="42" spans="1:5" ht="30" customHeight="1"/>
    <row r="43" spans="1:5" ht="30" customHeight="1"/>
    <row r="44" spans="1:5" s="22" customFormat="1" ht="30" customHeight="1">
      <c r="B44" s="1"/>
      <c r="C44" s="1"/>
      <c r="D44" s="1"/>
      <c r="E44" s="1"/>
    </row>
    <row r="45" spans="1:5" s="22" customFormat="1" ht="30" customHeight="1">
      <c r="B45" s="1"/>
      <c r="C45" s="1"/>
      <c r="D45" s="1"/>
      <c r="E45" s="1"/>
    </row>
  </sheetData>
  <mergeCells count="13">
    <mergeCell ref="B5:E5"/>
    <mergeCell ref="A1:E1"/>
    <mergeCell ref="A2:A3"/>
    <mergeCell ref="C2:E2"/>
    <mergeCell ref="C3:E3"/>
    <mergeCell ref="A4:E4"/>
    <mergeCell ref="B34:C34"/>
    <mergeCell ref="A28:E28"/>
    <mergeCell ref="B29:E29"/>
    <mergeCell ref="B30:C30"/>
    <mergeCell ref="B31:C31"/>
    <mergeCell ref="B32:C32"/>
    <mergeCell ref="B33:C33"/>
  </mergeCells>
  <pageMargins left="0.70866141732283472" right="0.70866141732283472" top="0.74803149606299213" bottom="0.74803149606299213" header="0.31496062992125984" footer="0.31496062992125984"/>
  <pageSetup paperSize="9" scale="38" fitToHeight="0" orientation="portrait" cellComments="asDisplayed" horizontalDpi="4294967294" r:id="rId1"/>
  <rowBreaks count="1" manualBreakCount="1">
    <brk id="27" max="4"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E14"/>
  <sheetViews>
    <sheetView workbookViewId="0">
      <selection activeCell="F8" sqref="F8"/>
    </sheetView>
  </sheetViews>
  <sheetFormatPr defaultRowHeight="14.4"/>
  <cols>
    <col min="1" max="1" width="7.109375" customWidth="1"/>
    <col min="2" max="2" width="87" customWidth="1"/>
    <col min="3" max="3" width="19" customWidth="1"/>
    <col min="4" max="4" width="21.88671875" customWidth="1"/>
    <col min="5" max="5" width="76.6640625" customWidth="1"/>
  </cols>
  <sheetData>
    <row r="1" spans="1:5" ht="15" thickBot="1">
      <c r="A1" s="514" t="s">
        <v>2793</v>
      </c>
      <c r="B1" s="515"/>
      <c r="C1" s="515"/>
      <c r="D1" s="515"/>
      <c r="E1" s="516"/>
    </row>
    <row r="2" spans="1:5" ht="27.6">
      <c r="A2" s="503">
        <v>1</v>
      </c>
      <c r="B2" s="27" t="s">
        <v>1194</v>
      </c>
      <c r="C2" s="517" t="s">
        <v>3382</v>
      </c>
      <c r="D2" s="518"/>
      <c r="E2" s="519"/>
    </row>
    <row r="3" spans="1:5" ht="28.2" thickBot="1">
      <c r="A3" s="504"/>
      <c r="B3" s="28" t="s">
        <v>1195</v>
      </c>
      <c r="C3" s="505" t="s">
        <v>1345</v>
      </c>
      <c r="D3" s="506"/>
      <c r="E3" s="507"/>
    </row>
    <row r="4" spans="1:5" ht="15" thickBot="1">
      <c r="A4" s="508"/>
      <c r="B4" s="508"/>
      <c r="C4" s="508"/>
      <c r="D4" s="508"/>
      <c r="E4" s="508"/>
    </row>
    <row r="5" spans="1:5" ht="15" thickBot="1">
      <c r="A5" s="127">
        <v>2</v>
      </c>
      <c r="B5" s="497" t="s">
        <v>1197</v>
      </c>
      <c r="C5" s="498"/>
      <c r="D5" s="498"/>
      <c r="E5" s="499"/>
    </row>
    <row r="6" spans="1:5">
      <c r="A6" s="29" t="s">
        <v>13</v>
      </c>
      <c r="B6" s="122" t="s">
        <v>1198</v>
      </c>
      <c r="C6" s="122" t="s">
        <v>1199</v>
      </c>
      <c r="D6" s="122" t="s">
        <v>1200</v>
      </c>
      <c r="E6" s="31" t="s">
        <v>1201</v>
      </c>
    </row>
    <row r="7" spans="1:5" ht="384.75" customHeight="1">
      <c r="A7" s="42">
        <v>1</v>
      </c>
      <c r="B7" s="120" t="s">
        <v>2794</v>
      </c>
      <c r="C7" s="120" t="s">
        <v>1344</v>
      </c>
      <c r="D7" s="87" t="s">
        <v>2804</v>
      </c>
      <c r="E7" s="120" t="s">
        <v>2919</v>
      </c>
    </row>
    <row r="8" spans="1:5" ht="66" customHeight="1">
      <c r="A8" s="42">
        <v>2</v>
      </c>
      <c r="B8" s="120" t="s">
        <v>2795</v>
      </c>
      <c r="C8" s="120" t="s">
        <v>2796</v>
      </c>
      <c r="D8" s="87" t="s">
        <v>2797</v>
      </c>
      <c r="E8" s="120" t="s">
        <v>2920</v>
      </c>
    </row>
    <row r="9" spans="1:5" ht="180" customHeight="1">
      <c r="A9" s="42">
        <v>3</v>
      </c>
      <c r="B9" s="120" t="s">
        <v>2798</v>
      </c>
      <c r="C9" s="120" t="s">
        <v>2799</v>
      </c>
      <c r="D9" s="87" t="s">
        <v>2800</v>
      </c>
      <c r="E9" s="120" t="s">
        <v>2922</v>
      </c>
    </row>
    <row r="10" spans="1:5" ht="148.5" customHeight="1">
      <c r="A10" s="42"/>
      <c r="B10" s="120" t="s">
        <v>2801</v>
      </c>
      <c r="C10" s="120" t="s">
        <v>2809</v>
      </c>
      <c r="D10" s="87" t="s">
        <v>2802</v>
      </c>
      <c r="E10" s="120" t="s">
        <v>2921</v>
      </c>
    </row>
    <row r="11" spans="1:5" ht="15" thickBot="1">
      <c r="A11" s="469"/>
      <c r="B11" s="469"/>
      <c r="C11" s="469"/>
      <c r="D11" s="469"/>
      <c r="E11" s="469"/>
    </row>
    <row r="12" spans="1:5" ht="15" thickBot="1">
      <c r="A12" s="121">
        <v>3</v>
      </c>
      <c r="B12" s="497" t="s">
        <v>1205</v>
      </c>
      <c r="C12" s="498"/>
      <c r="D12" s="498"/>
      <c r="E12" s="499"/>
    </row>
    <row r="13" spans="1:5">
      <c r="A13" s="29" t="s">
        <v>13</v>
      </c>
      <c r="B13" s="490" t="s">
        <v>1199</v>
      </c>
      <c r="C13" s="491"/>
      <c r="D13" s="122" t="s">
        <v>1200</v>
      </c>
      <c r="E13" s="31" t="s">
        <v>1206</v>
      </c>
    </row>
    <row r="14" spans="1:5">
      <c r="A14" s="35"/>
      <c r="B14" s="447" t="s">
        <v>2803</v>
      </c>
      <c r="C14" s="512"/>
      <c r="D14" s="512"/>
      <c r="E14" s="513"/>
    </row>
  </sheetData>
  <mergeCells count="10">
    <mergeCell ref="A11:E11"/>
    <mergeCell ref="B12:E12"/>
    <mergeCell ref="B13:C13"/>
    <mergeCell ref="B14:E14"/>
    <mergeCell ref="A1:E1"/>
    <mergeCell ref="A2:A3"/>
    <mergeCell ref="C2:E2"/>
    <mergeCell ref="C3:E3"/>
    <mergeCell ref="A4:E4"/>
    <mergeCell ref="B5:E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E14"/>
  <sheetViews>
    <sheetView workbookViewId="0">
      <selection activeCell="E8" sqref="E8"/>
    </sheetView>
  </sheetViews>
  <sheetFormatPr defaultRowHeight="14.4"/>
  <cols>
    <col min="2" max="2" width="43.88671875" customWidth="1"/>
    <col min="3" max="3" width="16.5546875" customWidth="1"/>
    <col min="4" max="4" width="15.6640625" customWidth="1"/>
    <col min="5" max="5" width="143.109375" customWidth="1"/>
  </cols>
  <sheetData>
    <row r="1" spans="1:5" ht="15" thickBot="1">
      <c r="A1" s="514" t="s">
        <v>2928</v>
      </c>
      <c r="B1" s="515"/>
      <c r="C1" s="515"/>
      <c r="D1" s="515"/>
      <c r="E1" s="516"/>
    </row>
    <row r="2" spans="1:5" ht="27.6">
      <c r="A2" s="503">
        <v>1</v>
      </c>
      <c r="B2" s="27" t="s">
        <v>1194</v>
      </c>
      <c r="C2" s="522" t="s">
        <v>3381</v>
      </c>
      <c r="D2" s="523"/>
      <c r="E2" s="524"/>
    </row>
    <row r="3" spans="1:5" ht="42.75" customHeight="1" thickBot="1">
      <c r="A3" s="504"/>
      <c r="B3" s="28" t="s">
        <v>1195</v>
      </c>
      <c r="C3" s="505" t="s">
        <v>1196</v>
      </c>
      <c r="D3" s="506"/>
      <c r="E3" s="507"/>
    </row>
    <row r="4" spans="1:5" ht="15" thickBot="1">
      <c r="A4" s="508"/>
      <c r="B4" s="508"/>
      <c r="C4" s="508"/>
      <c r="D4" s="508"/>
      <c r="E4" s="508"/>
    </row>
    <row r="5" spans="1:5" ht="15" thickBot="1">
      <c r="A5" s="153">
        <v>2</v>
      </c>
      <c r="B5" s="497" t="s">
        <v>1197</v>
      </c>
      <c r="C5" s="498"/>
      <c r="D5" s="498"/>
      <c r="E5" s="499"/>
    </row>
    <row r="6" spans="1:5" ht="42.75" customHeight="1">
      <c r="A6" s="29" t="s">
        <v>13</v>
      </c>
      <c r="B6" s="122" t="s">
        <v>1198</v>
      </c>
      <c r="C6" s="122" t="s">
        <v>1199</v>
      </c>
      <c r="D6" s="122" t="s">
        <v>1200</v>
      </c>
      <c r="E6" s="31" t="s">
        <v>1201</v>
      </c>
    </row>
    <row r="7" spans="1:5" ht="172.5" customHeight="1">
      <c r="A7" s="42">
        <v>1</v>
      </c>
      <c r="B7" s="150" t="s">
        <v>2929</v>
      </c>
      <c r="C7" s="150" t="s">
        <v>1236</v>
      </c>
      <c r="D7" s="152" t="s">
        <v>2937</v>
      </c>
      <c r="E7" s="150" t="s">
        <v>2936</v>
      </c>
    </row>
    <row r="8" spans="1:5" ht="303.60000000000002">
      <c r="A8" s="42">
        <v>2</v>
      </c>
      <c r="B8" s="150" t="s">
        <v>2930</v>
      </c>
      <c r="C8" s="40" t="s">
        <v>1243</v>
      </c>
      <c r="D8" s="152" t="s">
        <v>2938</v>
      </c>
      <c r="E8" s="150" t="s">
        <v>2935</v>
      </c>
    </row>
    <row r="9" spans="1:5" ht="55.2">
      <c r="A9" s="42">
        <v>3</v>
      </c>
      <c r="B9" s="150" t="s">
        <v>2931</v>
      </c>
      <c r="C9" s="150" t="s">
        <v>2932</v>
      </c>
      <c r="D9" s="152" t="s">
        <v>3302</v>
      </c>
      <c r="E9" s="150" t="s">
        <v>3303</v>
      </c>
    </row>
    <row r="10" spans="1:5" ht="287.25" customHeight="1">
      <c r="A10" s="42">
        <v>4</v>
      </c>
      <c r="B10" s="150" t="s">
        <v>2933</v>
      </c>
      <c r="C10" s="150" t="s">
        <v>2934</v>
      </c>
      <c r="D10" s="152" t="s">
        <v>2939</v>
      </c>
      <c r="E10" s="150" t="s">
        <v>2940</v>
      </c>
    </row>
    <row r="11" spans="1:5" ht="15" thickBot="1">
      <c r="A11" s="469"/>
      <c r="B11" s="469"/>
      <c r="C11" s="469"/>
      <c r="D11" s="469"/>
      <c r="E11" s="469"/>
    </row>
    <row r="12" spans="1:5" ht="15" thickBot="1">
      <c r="A12" s="151">
        <v>3</v>
      </c>
      <c r="B12" s="497" t="s">
        <v>1205</v>
      </c>
      <c r="C12" s="498"/>
      <c r="D12" s="498"/>
      <c r="E12" s="499"/>
    </row>
    <row r="13" spans="1:5">
      <c r="A13" s="29" t="s">
        <v>13</v>
      </c>
      <c r="B13" s="490" t="s">
        <v>1199</v>
      </c>
      <c r="C13" s="491"/>
      <c r="D13" s="122" t="s">
        <v>1200</v>
      </c>
      <c r="E13" s="31" t="s">
        <v>1206</v>
      </c>
    </row>
    <row r="14" spans="1:5" ht="28.5" customHeight="1">
      <c r="A14" s="35"/>
      <c r="B14" s="447" t="s">
        <v>2803</v>
      </c>
      <c r="C14" s="520"/>
      <c r="D14" s="520"/>
      <c r="E14" s="521"/>
    </row>
  </sheetData>
  <mergeCells count="10">
    <mergeCell ref="A11:E11"/>
    <mergeCell ref="B12:E12"/>
    <mergeCell ref="B13:C13"/>
    <mergeCell ref="B14:E14"/>
    <mergeCell ref="A1:E1"/>
    <mergeCell ref="A2:A3"/>
    <mergeCell ref="C2:E2"/>
    <mergeCell ref="C3:E3"/>
    <mergeCell ref="A4:E4"/>
    <mergeCell ref="B5:E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E19"/>
  <sheetViews>
    <sheetView workbookViewId="0">
      <selection activeCell="D18" sqref="D18"/>
    </sheetView>
  </sheetViews>
  <sheetFormatPr defaultRowHeight="14.4"/>
  <cols>
    <col min="1" max="1" width="9.6640625" customWidth="1"/>
    <col min="2" max="2" width="77.33203125" customWidth="1"/>
    <col min="3" max="3" width="27.88671875" customWidth="1"/>
    <col min="4" max="4" width="24.6640625" customWidth="1"/>
    <col min="5" max="5" width="78.6640625" customWidth="1"/>
  </cols>
  <sheetData>
    <row r="1" spans="1:5" ht="15" thickBot="1">
      <c r="A1" s="514" t="s">
        <v>2910</v>
      </c>
      <c r="B1" s="515"/>
      <c r="C1" s="515"/>
      <c r="D1" s="515"/>
      <c r="E1" s="516"/>
    </row>
    <row r="2" spans="1:5" ht="49.5" customHeight="1">
      <c r="A2" s="503">
        <v>1</v>
      </c>
      <c r="B2" s="27" t="s">
        <v>1194</v>
      </c>
      <c r="C2" s="461" t="s">
        <v>2926</v>
      </c>
      <c r="D2" s="462"/>
      <c r="E2" s="463"/>
    </row>
    <row r="3" spans="1:5" ht="36.75" customHeight="1" thickBot="1">
      <c r="A3" s="504"/>
      <c r="B3" s="28" t="s">
        <v>1195</v>
      </c>
      <c r="C3" s="464" t="s">
        <v>1196</v>
      </c>
      <c r="D3" s="465"/>
      <c r="E3" s="466"/>
    </row>
    <row r="4" spans="1:5" ht="15" thickBot="1">
      <c r="A4" s="508"/>
      <c r="B4" s="508"/>
      <c r="C4" s="508"/>
      <c r="D4" s="508"/>
      <c r="E4" s="508"/>
    </row>
    <row r="5" spans="1:5" ht="15" thickBot="1">
      <c r="A5" s="143">
        <v>2</v>
      </c>
      <c r="B5" s="497" t="s">
        <v>1197</v>
      </c>
      <c r="C5" s="498"/>
      <c r="D5" s="498"/>
      <c r="E5" s="499"/>
    </row>
    <row r="6" spans="1:5">
      <c r="A6" s="29" t="s">
        <v>13</v>
      </c>
      <c r="B6" s="122" t="s">
        <v>1198</v>
      </c>
      <c r="C6" s="122" t="s">
        <v>1199</v>
      </c>
      <c r="D6" s="122" t="s">
        <v>1200</v>
      </c>
      <c r="E6" s="31" t="s">
        <v>1201</v>
      </c>
    </row>
    <row r="7" spans="1:5" ht="159" customHeight="1">
      <c r="A7" s="32">
        <v>1</v>
      </c>
      <c r="B7" s="142" t="s">
        <v>1240</v>
      </c>
      <c r="C7" s="142" t="s">
        <v>1241</v>
      </c>
      <c r="D7" s="87" t="s">
        <v>1487</v>
      </c>
      <c r="E7" s="142" t="s">
        <v>2911</v>
      </c>
    </row>
    <row r="8" spans="1:5" ht="224.25" customHeight="1">
      <c r="A8" s="32">
        <f t="shared" ref="A8" si="0">A7+1</f>
        <v>2</v>
      </c>
      <c r="B8" s="142" t="s">
        <v>1268</v>
      </c>
      <c r="C8" s="142" t="s">
        <v>1236</v>
      </c>
      <c r="D8" s="87" t="s">
        <v>1488</v>
      </c>
      <c r="E8" s="142" t="s">
        <v>2913</v>
      </c>
    </row>
    <row r="9" spans="1:5">
      <c r="A9" s="492">
        <v>3</v>
      </c>
      <c r="B9" s="527" t="s">
        <v>1242</v>
      </c>
      <c r="C9" s="145" t="s">
        <v>1243</v>
      </c>
      <c r="D9" s="525" t="s">
        <v>1249</v>
      </c>
      <c r="E9" s="527" t="s">
        <v>2918</v>
      </c>
    </row>
    <row r="10" spans="1:5" ht="227.25" customHeight="1">
      <c r="A10" s="493"/>
      <c r="B10" s="527"/>
      <c r="C10" s="529"/>
      <c r="D10" s="526"/>
      <c r="E10" s="528"/>
    </row>
    <row r="11" spans="1:5" ht="186.75" customHeight="1">
      <c r="A11" s="493"/>
      <c r="B11" s="146" t="s">
        <v>1245</v>
      </c>
      <c r="C11" s="530"/>
      <c r="D11" s="87" t="s">
        <v>1490</v>
      </c>
      <c r="E11" s="144" t="s">
        <v>2777</v>
      </c>
    </row>
    <row r="12" spans="1:5" ht="159.75" customHeight="1">
      <c r="A12" s="32">
        <v>4</v>
      </c>
      <c r="B12" s="33" t="s">
        <v>1246</v>
      </c>
      <c r="C12" s="142" t="s">
        <v>1269</v>
      </c>
      <c r="D12" s="87" t="s">
        <v>1267</v>
      </c>
      <c r="E12" s="142" t="s">
        <v>2915</v>
      </c>
    </row>
    <row r="13" spans="1:5" ht="166.5" customHeight="1">
      <c r="A13" s="32">
        <v>5</v>
      </c>
      <c r="B13" s="148" t="s">
        <v>1247</v>
      </c>
      <c r="C13" s="142" t="s">
        <v>1270</v>
      </c>
      <c r="D13" s="87" t="s">
        <v>1493</v>
      </c>
      <c r="E13" s="142" t="s">
        <v>2914</v>
      </c>
    </row>
    <row r="14" spans="1:5" ht="15" thickBot="1">
      <c r="A14" s="141"/>
      <c r="B14" s="34"/>
      <c r="C14" s="1"/>
      <c r="D14" s="1"/>
      <c r="E14" s="1"/>
    </row>
    <row r="15" spans="1:5" ht="15" thickBot="1">
      <c r="A15" s="143"/>
      <c r="B15" s="497" t="s">
        <v>1205</v>
      </c>
      <c r="C15" s="498"/>
      <c r="D15" s="498"/>
      <c r="E15" s="499"/>
    </row>
    <row r="16" spans="1:5">
      <c r="A16" s="29" t="s">
        <v>13</v>
      </c>
      <c r="B16" s="490" t="s">
        <v>1199</v>
      </c>
      <c r="C16" s="491"/>
      <c r="D16" s="122" t="s">
        <v>1200</v>
      </c>
      <c r="E16" s="31" t="s">
        <v>1206</v>
      </c>
    </row>
    <row r="17" spans="1:5" ht="141.75" customHeight="1">
      <c r="A17" s="35">
        <v>1</v>
      </c>
      <c r="B17" s="445" t="s">
        <v>1248</v>
      </c>
      <c r="C17" s="446"/>
      <c r="D17" s="147" t="s">
        <v>1464</v>
      </c>
      <c r="E17" s="17" t="s">
        <v>2912</v>
      </c>
    </row>
    <row r="18" spans="1:5" ht="135" customHeight="1">
      <c r="A18" s="35">
        <v>2</v>
      </c>
      <c r="B18" s="445" t="s">
        <v>1250</v>
      </c>
      <c r="C18" s="446"/>
      <c r="D18" s="140" t="s">
        <v>1489</v>
      </c>
      <c r="E18" s="17" t="s">
        <v>2917</v>
      </c>
    </row>
    <row r="19" spans="1:5" ht="138.75" customHeight="1">
      <c r="A19" s="35">
        <v>3</v>
      </c>
      <c r="B19" s="445" t="s">
        <v>1251</v>
      </c>
      <c r="C19" s="446"/>
      <c r="D19" s="140" t="s">
        <v>1244</v>
      </c>
      <c r="E19" s="23" t="s">
        <v>2916</v>
      </c>
    </row>
  </sheetData>
  <mergeCells count="16">
    <mergeCell ref="B16:C16"/>
    <mergeCell ref="B17:C17"/>
    <mergeCell ref="B18:C18"/>
    <mergeCell ref="B19:C19"/>
    <mergeCell ref="A9:A11"/>
    <mergeCell ref="B9:B10"/>
    <mergeCell ref="D9:D10"/>
    <mergeCell ref="E9:E10"/>
    <mergeCell ref="C10:C11"/>
    <mergeCell ref="B15:E15"/>
    <mergeCell ref="A1:E1"/>
    <mergeCell ref="A2:A3"/>
    <mergeCell ref="C2:E2"/>
    <mergeCell ref="C3:E3"/>
    <mergeCell ref="A4:E4"/>
    <mergeCell ref="B5:E5"/>
  </mergeCells>
  <pageMargins left="0.7" right="0.7" top="0.75" bottom="0.75" header="0.3" footer="0.3"/>
  <pageSetup paperSize="9" orientation="portrait" horizontalDpi="4294967293"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E22"/>
  <sheetViews>
    <sheetView workbookViewId="0">
      <selection activeCell="G9" sqref="G9"/>
    </sheetView>
  </sheetViews>
  <sheetFormatPr defaultColWidth="9.109375" defaultRowHeight="13.8"/>
  <cols>
    <col min="1" max="1" width="5.88671875" style="22" customWidth="1"/>
    <col min="2" max="2" width="90.33203125" style="1" customWidth="1"/>
    <col min="3" max="3" width="30.44140625" style="1" customWidth="1"/>
    <col min="4" max="4" width="26" style="1" customWidth="1"/>
    <col min="5" max="5" width="88.33203125" style="1" customWidth="1"/>
    <col min="6" max="16384" width="9.109375" style="1"/>
  </cols>
  <sheetData>
    <row r="1" spans="1:5" ht="30" customHeight="1" thickBot="1">
      <c r="A1" s="514" t="s">
        <v>2813</v>
      </c>
      <c r="B1" s="515"/>
      <c r="C1" s="515"/>
      <c r="D1" s="515"/>
      <c r="E1" s="516"/>
    </row>
    <row r="2" spans="1:5" ht="45.75" customHeight="1">
      <c r="A2" s="503">
        <v>1</v>
      </c>
      <c r="B2" s="27" t="s">
        <v>1194</v>
      </c>
      <c r="C2" s="461" t="s">
        <v>3383</v>
      </c>
      <c r="D2" s="462"/>
      <c r="E2" s="463"/>
    </row>
    <row r="3" spans="1:5" ht="40.5" customHeight="1" thickBot="1">
      <c r="A3" s="504"/>
      <c r="B3" s="28" t="s">
        <v>1195</v>
      </c>
      <c r="C3" s="505" t="s">
        <v>1345</v>
      </c>
      <c r="D3" s="506"/>
      <c r="E3" s="507"/>
    </row>
    <row r="4" spans="1:5" ht="15" customHeight="1" thickBot="1">
      <c r="A4" s="508"/>
      <c r="B4" s="508"/>
      <c r="C4" s="508"/>
      <c r="D4" s="508"/>
      <c r="E4" s="508"/>
    </row>
    <row r="5" spans="1:5" ht="24.9" customHeight="1" thickBot="1">
      <c r="A5" s="127">
        <v>2</v>
      </c>
      <c r="B5" s="497" t="s">
        <v>1197</v>
      </c>
      <c r="C5" s="498"/>
      <c r="D5" s="498"/>
      <c r="E5" s="499"/>
    </row>
    <row r="6" spans="1:5" ht="60.75" customHeight="1">
      <c r="A6" s="29" t="s">
        <v>13</v>
      </c>
      <c r="B6" s="30" t="s">
        <v>1198</v>
      </c>
      <c r="C6" s="30" t="s">
        <v>1199</v>
      </c>
      <c r="D6" s="30" t="s">
        <v>1200</v>
      </c>
      <c r="E6" s="31" t="s">
        <v>1201</v>
      </c>
    </row>
    <row r="7" spans="1:5" ht="229.5" customHeight="1">
      <c r="A7" s="42">
        <v>1</v>
      </c>
      <c r="B7" s="58" t="s">
        <v>2814</v>
      </c>
      <c r="C7" s="88" t="s">
        <v>1344</v>
      </c>
      <c r="D7" s="87" t="s">
        <v>1537</v>
      </c>
      <c r="E7" s="88" t="s">
        <v>2815</v>
      </c>
    </row>
    <row r="8" spans="1:5" ht="15" customHeight="1" thickBot="1">
      <c r="A8" s="469"/>
      <c r="B8" s="469"/>
      <c r="C8" s="469"/>
      <c r="D8" s="469"/>
      <c r="E8" s="469"/>
    </row>
    <row r="9" spans="1:5" ht="24.9" customHeight="1" thickBot="1">
      <c r="A9" s="126">
        <v>3</v>
      </c>
      <c r="B9" s="497" t="s">
        <v>1205</v>
      </c>
      <c r="C9" s="498"/>
      <c r="D9" s="498"/>
      <c r="E9" s="499"/>
    </row>
    <row r="10" spans="1:5" ht="30" customHeight="1">
      <c r="A10" s="29" t="s">
        <v>13</v>
      </c>
      <c r="B10" s="490" t="s">
        <v>1199</v>
      </c>
      <c r="C10" s="491"/>
      <c r="D10" s="30" t="s">
        <v>1200</v>
      </c>
      <c r="E10" s="31" t="s">
        <v>1206</v>
      </c>
    </row>
    <row r="11" spans="1:5" ht="77.25" customHeight="1">
      <c r="A11" s="94">
        <v>1</v>
      </c>
      <c r="B11" s="531" t="s">
        <v>1528</v>
      </c>
      <c r="C11" s="532"/>
      <c r="D11" s="87" t="s">
        <v>1530</v>
      </c>
      <c r="E11" s="128" t="s">
        <v>1529</v>
      </c>
    </row>
    <row r="12" spans="1:5" ht="30" customHeight="1"/>
    <row r="13" spans="1:5" ht="30" customHeight="1"/>
    <row r="14" spans="1:5" ht="30" customHeight="1"/>
    <row r="15" spans="1:5" ht="30" customHeight="1"/>
    <row r="16" spans="1:5" ht="30" customHeight="1"/>
    <row r="17" spans="2:5" ht="30" customHeight="1"/>
    <row r="18" spans="2:5" ht="30" customHeight="1"/>
    <row r="19" spans="2:5" ht="30" customHeight="1"/>
    <row r="20" spans="2:5" ht="30" customHeight="1"/>
    <row r="21" spans="2:5" s="22" customFormat="1" ht="30" customHeight="1">
      <c r="B21" s="1"/>
      <c r="C21" s="1"/>
      <c r="D21" s="1"/>
      <c r="E21" s="1"/>
    </row>
    <row r="22" spans="2:5" s="22" customFormat="1" ht="30" customHeight="1">
      <c r="B22" s="1"/>
      <c r="C22" s="1"/>
      <c r="D22" s="1"/>
      <c r="E22" s="1"/>
    </row>
  </sheetData>
  <mergeCells count="10">
    <mergeCell ref="A8:E8"/>
    <mergeCell ref="B9:E9"/>
    <mergeCell ref="B10:C10"/>
    <mergeCell ref="B11:C11"/>
    <mergeCell ref="A1:E1"/>
    <mergeCell ref="A2:A3"/>
    <mergeCell ref="C2:E2"/>
    <mergeCell ref="C3:E3"/>
    <mergeCell ref="A4:E4"/>
    <mergeCell ref="B5:E5"/>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L55"/>
  <sheetViews>
    <sheetView tabSelected="1" topLeftCell="C1" zoomScale="80" zoomScaleNormal="80" workbookViewId="0">
      <selection activeCell="E5" sqref="E5:L5"/>
    </sheetView>
  </sheetViews>
  <sheetFormatPr defaultRowHeight="14.4"/>
  <cols>
    <col min="4" max="4" width="12" customWidth="1"/>
    <col min="5" max="5" width="11.88671875" customWidth="1"/>
    <col min="6" max="6" width="13.5546875" customWidth="1"/>
    <col min="7" max="7" width="12.33203125" customWidth="1"/>
    <col min="12" max="12" width="89.5546875" customWidth="1"/>
  </cols>
  <sheetData>
    <row r="1" spans="1:12">
      <c r="A1" s="533" t="s">
        <v>2941</v>
      </c>
      <c r="B1" s="534"/>
      <c r="C1" s="534"/>
      <c r="D1" s="534"/>
      <c r="E1" s="534"/>
      <c r="F1" s="534"/>
      <c r="G1" s="534"/>
      <c r="H1" s="534"/>
      <c r="I1" s="534"/>
      <c r="J1" s="534"/>
      <c r="K1" s="534"/>
      <c r="L1" s="535"/>
    </row>
    <row r="2" spans="1:12" ht="28.5" customHeight="1" thickBot="1">
      <c r="A2" s="154">
        <v>1</v>
      </c>
      <c r="B2" s="536" t="s">
        <v>2942</v>
      </c>
      <c r="C2" s="536"/>
      <c r="D2" s="536"/>
      <c r="E2" s="537"/>
      <c r="F2" s="538" t="s">
        <v>2943</v>
      </c>
      <c r="G2" s="539"/>
      <c r="H2" s="539"/>
      <c r="I2" s="539"/>
      <c r="J2" s="539"/>
      <c r="K2" s="539"/>
      <c r="L2" s="540"/>
    </row>
    <row r="3" spans="1:12" ht="17.25" customHeight="1" thickBot="1">
      <c r="A3" s="541"/>
      <c r="B3" s="542"/>
      <c r="C3" s="542"/>
      <c r="D3" s="542"/>
      <c r="E3" s="542"/>
      <c r="F3" s="542"/>
      <c r="G3" s="542"/>
      <c r="H3" s="542"/>
      <c r="I3" s="542"/>
      <c r="J3" s="542"/>
      <c r="K3" s="542"/>
      <c r="L3" s="543"/>
    </row>
    <row r="4" spans="1:12" ht="23.25" customHeight="1">
      <c r="A4" s="544" t="s">
        <v>0</v>
      </c>
      <c r="B4" s="545"/>
      <c r="C4" s="545"/>
      <c r="D4" s="545"/>
      <c r="E4" s="545"/>
      <c r="F4" s="545"/>
      <c r="G4" s="545"/>
      <c r="H4" s="545"/>
      <c r="I4" s="545"/>
      <c r="J4" s="545"/>
      <c r="K4" s="546"/>
      <c r="L4" s="547"/>
    </row>
    <row r="5" spans="1:12" ht="32.25" customHeight="1">
      <c r="A5" s="155">
        <v>2</v>
      </c>
      <c r="B5" s="548" t="s">
        <v>2944</v>
      </c>
      <c r="C5" s="548"/>
      <c r="D5" s="548"/>
      <c r="E5" s="549" t="s">
        <v>3386</v>
      </c>
      <c r="F5" s="549"/>
      <c r="G5" s="549"/>
      <c r="H5" s="549"/>
      <c r="I5" s="549"/>
      <c r="J5" s="549"/>
      <c r="K5" s="549"/>
      <c r="L5" s="550"/>
    </row>
    <row r="6" spans="1:12" ht="18.75" customHeight="1">
      <c r="A6" s="551">
        <v>3</v>
      </c>
      <c r="B6" s="548" t="s">
        <v>2945</v>
      </c>
      <c r="C6" s="548"/>
      <c r="D6" s="548"/>
      <c r="E6" s="549" t="s">
        <v>2946</v>
      </c>
      <c r="F6" s="549"/>
      <c r="G6" s="549"/>
      <c r="H6" s="549"/>
      <c r="I6" s="549"/>
      <c r="J6" s="549"/>
      <c r="K6" s="549"/>
      <c r="L6" s="550"/>
    </row>
    <row r="7" spans="1:12" ht="18.75" customHeight="1">
      <c r="A7" s="551"/>
      <c r="B7" s="548"/>
      <c r="C7" s="548"/>
      <c r="D7" s="548"/>
      <c r="E7" s="156" t="s">
        <v>2947</v>
      </c>
      <c r="F7" s="552" t="s">
        <v>2948</v>
      </c>
      <c r="G7" s="552"/>
      <c r="H7" s="552"/>
      <c r="I7" s="156" t="s">
        <v>2949</v>
      </c>
      <c r="J7" s="553" t="s">
        <v>2950</v>
      </c>
      <c r="K7" s="554"/>
      <c r="L7" s="555"/>
    </row>
    <row r="8" spans="1:12">
      <c r="A8" s="551">
        <v>4</v>
      </c>
      <c r="B8" s="548" t="s">
        <v>2951</v>
      </c>
      <c r="C8" s="548"/>
      <c r="D8" s="548"/>
      <c r="E8" s="549" t="s">
        <v>2952</v>
      </c>
      <c r="F8" s="549"/>
      <c r="G8" s="549"/>
      <c r="H8" s="549"/>
      <c r="I8" s="549"/>
      <c r="J8" s="549"/>
      <c r="K8" s="549"/>
      <c r="L8" s="550"/>
    </row>
    <row r="9" spans="1:12">
      <c r="A9" s="551"/>
      <c r="B9" s="548"/>
      <c r="C9" s="548"/>
      <c r="D9" s="548"/>
      <c r="E9" s="156" t="s">
        <v>2947</v>
      </c>
      <c r="F9" s="552" t="s">
        <v>2953</v>
      </c>
      <c r="G9" s="552"/>
      <c r="H9" s="552"/>
      <c r="I9" s="156" t="s">
        <v>2949</v>
      </c>
      <c r="J9" s="553" t="s">
        <v>2954</v>
      </c>
      <c r="K9" s="554"/>
      <c r="L9" s="555"/>
    </row>
    <row r="10" spans="1:12" ht="24" customHeight="1">
      <c r="A10" s="155">
        <v>5</v>
      </c>
      <c r="B10" s="548" t="s">
        <v>11</v>
      </c>
      <c r="C10" s="548"/>
      <c r="D10" s="548"/>
      <c r="E10" s="561" t="s">
        <v>14</v>
      </c>
      <c r="F10" s="561"/>
      <c r="G10" s="561"/>
      <c r="H10" s="561"/>
      <c r="I10" s="561"/>
      <c r="J10" s="561"/>
      <c r="K10" s="562"/>
      <c r="L10" s="563"/>
    </row>
    <row r="11" spans="1:12" ht="29.25" customHeight="1">
      <c r="A11" s="155">
        <v>6</v>
      </c>
      <c r="B11" s="548" t="s">
        <v>2955</v>
      </c>
      <c r="C11" s="548"/>
      <c r="D11" s="548"/>
      <c r="E11" s="564" t="s">
        <v>2956</v>
      </c>
      <c r="F11" s="564"/>
      <c r="G11" s="564"/>
      <c r="H11" s="564"/>
      <c r="I11" s="564"/>
      <c r="J11" s="564"/>
      <c r="K11" s="564"/>
      <c r="L11" s="565"/>
    </row>
    <row r="12" spans="1:12" ht="24" customHeight="1">
      <c r="A12" s="155">
        <v>7</v>
      </c>
      <c r="B12" s="548" t="s">
        <v>2957</v>
      </c>
      <c r="C12" s="548"/>
      <c r="D12" s="548"/>
      <c r="E12" s="561" t="s">
        <v>2958</v>
      </c>
      <c r="F12" s="561"/>
      <c r="G12" s="561"/>
      <c r="H12" s="561"/>
      <c r="I12" s="561"/>
      <c r="J12" s="561"/>
      <c r="K12" s="561"/>
      <c r="L12" s="566"/>
    </row>
    <row r="13" spans="1:12" ht="29.25" customHeight="1">
      <c r="A13" s="155">
        <v>8</v>
      </c>
      <c r="B13" s="548" t="s">
        <v>2959</v>
      </c>
      <c r="C13" s="548"/>
      <c r="D13" s="548"/>
      <c r="E13" s="556" t="s">
        <v>2953</v>
      </c>
      <c r="F13" s="556"/>
      <c r="G13" s="556"/>
      <c r="H13" s="556"/>
      <c r="I13" s="556"/>
      <c r="J13" s="556"/>
      <c r="K13" s="556"/>
      <c r="L13" s="557"/>
    </row>
    <row r="14" spans="1:12" ht="54.75" customHeight="1" thickBot="1">
      <c r="A14" s="155">
        <v>9</v>
      </c>
      <c r="B14" s="548" t="s">
        <v>2</v>
      </c>
      <c r="C14" s="548"/>
      <c r="D14" s="548"/>
      <c r="E14" s="558" t="s">
        <v>2960</v>
      </c>
      <c r="F14" s="558"/>
      <c r="G14" s="558"/>
      <c r="H14" s="558"/>
      <c r="I14" s="558"/>
      <c r="J14" s="558"/>
      <c r="K14" s="558"/>
      <c r="L14" s="559"/>
    </row>
    <row r="15" spans="1:12" ht="15" thickBot="1">
      <c r="A15" s="541"/>
      <c r="B15" s="542"/>
      <c r="C15" s="542"/>
      <c r="D15" s="542"/>
      <c r="E15" s="542"/>
      <c r="F15" s="542"/>
      <c r="G15" s="542"/>
      <c r="H15" s="542"/>
      <c r="I15" s="542"/>
      <c r="J15" s="542"/>
      <c r="K15" s="542"/>
      <c r="L15" s="543"/>
    </row>
    <row r="16" spans="1:12">
      <c r="A16" s="544" t="s">
        <v>2961</v>
      </c>
      <c r="B16" s="545"/>
      <c r="C16" s="545"/>
      <c r="D16" s="545"/>
      <c r="E16" s="545"/>
      <c r="F16" s="545"/>
      <c r="G16" s="545"/>
      <c r="H16" s="545"/>
      <c r="I16" s="545"/>
      <c r="J16" s="545"/>
      <c r="K16" s="545"/>
      <c r="L16" s="560"/>
    </row>
    <row r="17" spans="1:12" ht="24" customHeight="1">
      <c r="A17" s="157">
        <v>10</v>
      </c>
      <c r="B17" s="567" t="s">
        <v>2962</v>
      </c>
      <c r="C17" s="567"/>
      <c r="D17" s="572" t="s">
        <v>2963</v>
      </c>
      <c r="E17" s="572"/>
      <c r="F17" s="572"/>
      <c r="G17" s="572"/>
      <c r="H17" s="572"/>
      <c r="I17" s="572"/>
      <c r="J17" s="572"/>
      <c r="K17" s="572"/>
      <c r="L17" s="573"/>
    </row>
    <row r="18" spans="1:12" ht="45" customHeight="1" thickBot="1">
      <c r="A18" s="158">
        <v>11</v>
      </c>
      <c r="B18" s="574" t="s">
        <v>2964</v>
      </c>
      <c r="C18" s="574"/>
      <c r="D18" s="575" t="s">
        <v>2965</v>
      </c>
      <c r="E18" s="575"/>
      <c r="F18" s="575"/>
      <c r="G18" s="575"/>
      <c r="H18" s="575"/>
      <c r="I18" s="575"/>
      <c r="J18" s="575"/>
      <c r="K18" s="575"/>
      <c r="L18" s="576"/>
    </row>
    <row r="19" spans="1:12" ht="15" thickBot="1">
      <c r="A19" s="577"/>
      <c r="B19" s="577"/>
      <c r="C19" s="577"/>
      <c r="D19" s="577"/>
      <c r="E19" s="577"/>
      <c r="F19" s="577"/>
      <c r="G19" s="577"/>
      <c r="H19" s="577"/>
      <c r="I19" s="577"/>
      <c r="J19" s="577"/>
      <c r="K19" s="577"/>
      <c r="L19" s="577"/>
    </row>
    <row r="20" spans="1:12" ht="18.75" customHeight="1">
      <c r="A20" s="159">
        <v>12</v>
      </c>
      <c r="B20" s="578" t="s">
        <v>2966</v>
      </c>
      <c r="C20" s="578"/>
      <c r="D20" s="579" t="s">
        <v>2967</v>
      </c>
      <c r="E20" s="579"/>
      <c r="F20" s="579"/>
      <c r="G20" s="579"/>
      <c r="H20" s="579"/>
      <c r="I20" s="579"/>
      <c r="J20" s="579"/>
      <c r="K20" s="579"/>
      <c r="L20" s="580"/>
    </row>
    <row r="21" spans="1:12">
      <c r="A21" s="160">
        <v>13</v>
      </c>
      <c r="B21" s="567" t="s">
        <v>2968</v>
      </c>
      <c r="C21" s="567"/>
      <c r="D21" s="568" t="s">
        <v>2969</v>
      </c>
      <c r="E21" s="568"/>
      <c r="F21" s="568"/>
      <c r="G21" s="568"/>
      <c r="H21" s="568"/>
      <c r="I21" s="568"/>
      <c r="J21" s="568"/>
      <c r="K21" s="568"/>
      <c r="L21" s="569"/>
    </row>
    <row r="22" spans="1:12" ht="57.75" customHeight="1">
      <c r="A22" s="160">
        <v>14</v>
      </c>
      <c r="B22" s="567" t="s">
        <v>2970</v>
      </c>
      <c r="C22" s="567"/>
      <c r="D22" s="568" t="s">
        <v>2971</v>
      </c>
      <c r="E22" s="568"/>
      <c r="F22" s="568"/>
      <c r="G22" s="568"/>
      <c r="H22" s="568"/>
      <c r="I22" s="568"/>
      <c r="J22" s="568"/>
      <c r="K22" s="568"/>
      <c r="L22" s="569"/>
    </row>
    <row r="23" spans="1:12" ht="63" customHeight="1">
      <c r="A23" s="160">
        <v>15</v>
      </c>
      <c r="B23" s="567" t="s">
        <v>2972</v>
      </c>
      <c r="C23" s="567"/>
      <c r="D23" s="570" t="s">
        <v>3028</v>
      </c>
      <c r="E23" s="570"/>
      <c r="F23" s="570"/>
      <c r="G23" s="570"/>
      <c r="H23" s="570"/>
      <c r="I23" s="570"/>
      <c r="J23" s="570"/>
      <c r="K23" s="570"/>
      <c r="L23" s="571"/>
    </row>
    <row r="24" spans="1:12" ht="126" customHeight="1">
      <c r="A24" s="160">
        <v>16</v>
      </c>
      <c r="B24" s="592" t="s">
        <v>2973</v>
      </c>
      <c r="C24" s="593"/>
      <c r="D24" s="594" t="s">
        <v>3387</v>
      </c>
      <c r="E24" s="595"/>
      <c r="F24" s="595"/>
      <c r="G24" s="595"/>
      <c r="H24" s="595"/>
      <c r="I24" s="595"/>
      <c r="J24" s="595"/>
      <c r="K24" s="595"/>
      <c r="L24" s="596"/>
    </row>
    <row r="25" spans="1:12" ht="405.75" customHeight="1">
      <c r="A25" s="160">
        <v>17</v>
      </c>
      <c r="B25" s="597" t="s">
        <v>2974</v>
      </c>
      <c r="C25" s="598"/>
      <c r="D25" s="599" t="s">
        <v>2975</v>
      </c>
      <c r="E25" s="599"/>
      <c r="F25" s="599"/>
      <c r="G25" s="599"/>
      <c r="H25" s="599"/>
      <c r="I25" s="599"/>
      <c r="J25" s="599"/>
      <c r="K25" s="599"/>
      <c r="L25" s="600"/>
    </row>
    <row r="26" spans="1:12" ht="276.75" customHeight="1" thickBot="1">
      <c r="A26" s="160">
        <v>18</v>
      </c>
      <c r="B26" s="601" t="s">
        <v>2976</v>
      </c>
      <c r="C26" s="601"/>
      <c r="D26" s="602" t="s">
        <v>2977</v>
      </c>
      <c r="E26" s="603"/>
      <c r="F26" s="603"/>
      <c r="G26" s="603"/>
      <c r="H26" s="603"/>
      <c r="I26" s="603"/>
      <c r="J26" s="603"/>
      <c r="K26" s="603"/>
      <c r="L26" s="604"/>
    </row>
    <row r="27" spans="1:12">
      <c r="A27" s="160">
        <v>19</v>
      </c>
      <c r="B27" s="581" t="s">
        <v>2978</v>
      </c>
      <c r="C27" s="581"/>
      <c r="D27" s="582" t="s">
        <v>2979</v>
      </c>
      <c r="E27" s="583"/>
      <c r="F27" s="583"/>
      <c r="G27" s="583"/>
      <c r="H27" s="583"/>
      <c r="I27" s="583"/>
      <c r="J27" s="583"/>
      <c r="K27" s="583"/>
      <c r="L27" s="584"/>
    </row>
    <row r="28" spans="1:12" ht="150.75" customHeight="1">
      <c r="A28" s="160">
        <v>20</v>
      </c>
      <c r="B28" s="585" t="s">
        <v>2980</v>
      </c>
      <c r="C28" s="585"/>
      <c r="D28" s="586" t="s">
        <v>3388</v>
      </c>
      <c r="E28" s="587"/>
      <c r="F28" s="587"/>
      <c r="G28" s="587"/>
      <c r="H28" s="587"/>
      <c r="I28" s="587"/>
      <c r="J28" s="587"/>
      <c r="K28" s="587"/>
      <c r="L28" s="588"/>
    </row>
    <row r="29" spans="1:12" ht="235.5" customHeight="1" thickBot="1">
      <c r="A29" s="160">
        <v>21</v>
      </c>
      <c r="B29" s="567" t="s">
        <v>2981</v>
      </c>
      <c r="C29" s="567"/>
      <c r="D29" s="589" t="s">
        <v>2982</v>
      </c>
      <c r="E29" s="590"/>
      <c r="F29" s="590"/>
      <c r="G29" s="590"/>
      <c r="H29" s="590"/>
      <c r="I29" s="590"/>
      <c r="J29" s="590"/>
      <c r="K29" s="590"/>
      <c r="L29" s="591"/>
    </row>
    <row r="30" spans="1:12" ht="15" thickBot="1">
      <c r="A30" s="609"/>
      <c r="B30" s="609"/>
      <c r="C30" s="609"/>
      <c r="D30" s="609"/>
      <c r="E30" s="609"/>
      <c r="F30" s="609"/>
      <c r="G30" s="609"/>
      <c r="H30" s="609"/>
      <c r="I30" s="609"/>
      <c r="J30" s="609"/>
      <c r="K30" s="609"/>
      <c r="L30" s="609"/>
    </row>
    <row r="31" spans="1:12" ht="37.5" customHeight="1">
      <c r="A31" s="161">
        <v>22</v>
      </c>
      <c r="B31" s="613" t="s">
        <v>2983</v>
      </c>
      <c r="C31" s="613"/>
      <c r="D31" s="614" t="s">
        <v>2984</v>
      </c>
      <c r="E31" s="614"/>
      <c r="F31" s="615" t="s">
        <v>2896</v>
      </c>
      <c r="G31" s="616"/>
      <c r="H31" s="617" t="s">
        <v>2985</v>
      </c>
      <c r="I31" s="618"/>
      <c r="J31" s="619" t="s">
        <v>2986</v>
      </c>
      <c r="K31" s="620"/>
      <c r="L31" s="621"/>
    </row>
    <row r="32" spans="1:12" ht="37.5" customHeight="1" thickBot="1">
      <c r="A32" s="162">
        <v>23</v>
      </c>
      <c r="B32" s="605" t="s">
        <v>2987</v>
      </c>
      <c r="C32" s="606"/>
      <c r="D32" s="607" t="s">
        <v>2988</v>
      </c>
      <c r="E32" s="607"/>
      <c r="F32" s="607"/>
      <c r="G32" s="607"/>
      <c r="H32" s="607"/>
      <c r="I32" s="607"/>
      <c r="J32" s="607"/>
      <c r="K32" s="607"/>
      <c r="L32" s="608"/>
    </row>
    <row r="33" spans="1:12" ht="15" thickBot="1">
      <c r="A33" s="609"/>
      <c r="B33" s="609"/>
      <c r="C33" s="609"/>
      <c r="D33" s="609"/>
      <c r="E33" s="609"/>
      <c r="F33" s="609"/>
      <c r="G33" s="609"/>
      <c r="H33" s="609"/>
      <c r="I33" s="609"/>
      <c r="J33" s="609"/>
      <c r="K33" s="609"/>
      <c r="L33" s="609"/>
    </row>
    <row r="34" spans="1:12">
      <c r="A34" s="610" t="s">
        <v>2989</v>
      </c>
      <c r="B34" s="611"/>
      <c r="C34" s="611"/>
      <c r="D34" s="163" t="s">
        <v>2990</v>
      </c>
      <c r="E34" s="163">
        <v>2017</v>
      </c>
      <c r="F34" s="163">
        <v>2018</v>
      </c>
      <c r="G34" s="163">
        <v>2019</v>
      </c>
      <c r="H34" s="163">
        <v>2020</v>
      </c>
      <c r="I34" s="163">
        <v>2021</v>
      </c>
      <c r="J34" s="163">
        <v>2022</v>
      </c>
      <c r="K34" s="163">
        <v>2023</v>
      </c>
      <c r="L34" s="164" t="s">
        <v>2991</v>
      </c>
    </row>
    <row r="35" spans="1:12" ht="45.75" customHeight="1">
      <c r="A35" s="165">
        <v>24</v>
      </c>
      <c r="B35" s="612" t="s">
        <v>2992</v>
      </c>
      <c r="C35" s="612"/>
      <c r="D35" s="166">
        <v>0</v>
      </c>
      <c r="E35" s="166">
        <v>0</v>
      </c>
      <c r="F35" s="167">
        <v>1000000</v>
      </c>
      <c r="G35" s="167">
        <v>9000000</v>
      </c>
      <c r="H35" s="167">
        <v>0</v>
      </c>
      <c r="I35" s="167">
        <v>0</v>
      </c>
      <c r="J35" s="167">
        <v>0</v>
      </c>
      <c r="K35" s="167">
        <v>0</v>
      </c>
      <c r="L35" s="168">
        <f>SUM(D35:K35)</f>
        <v>10000000</v>
      </c>
    </row>
    <row r="36" spans="1:12" ht="46.5" customHeight="1">
      <c r="A36" s="165">
        <v>25</v>
      </c>
      <c r="B36" s="612" t="s">
        <v>2993</v>
      </c>
      <c r="C36" s="612"/>
      <c r="D36" s="166">
        <v>0</v>
      </c>
      <c r="E36" s="166">
        <v>0</v>
      </c>
      <c r="F36" s="167">
        <v>1000000</v>
      </c>
      <c r="G36" s="167">
        <v>9000000</v>
      </c>
      <c r="H36" s="167">
        <v>0</v>
      </c>
      <c r="I36" s="167">
        <v>0</v>
      </c>
      <c r="J36" s="167">
        <v>0</v>
      </c>
      <c r="K36" s="167">
        <v>0</v>
      </c>
      <c r="L36" s="168">
        <f>SUM(D36:K36)</f>
        <v>10000000</v>
      </c>
    </row>
    <row r="37" spans="1:12" ht="45.75" customHeight="1">
      <c r="A37" s="165">
        <v>26</v>
      </c>
      <c r="B37" s="612" t="s">
        <v>2994</v>
      </c>
      <c r="C37" s="612"/>
      <c r="D37" s="166">
        <v>0</v>
      </c>
      <c r="E37" s="166">
        <v>0</v>
      </c>
      <c r="F37" s="169">
        <v>800000</v>
      </c>
      <c r="G37" s="169">
        <v>7200000</v>
      </c>
      <c r="H37" s="169">
        <v>0</v>
      </c>
      <c r="I37" s="167">
        <v>0</v>
      </c>
      <c r="J37" s="167">
        <v>0</v>
      </c>
      <c r="K37" s="167">
        <v>0</v>
      </c>
      <c r="L37" s="168">
        <f>SUM(D37:K37)</f>
        <v>8000000</v>
      </c>
    </row>
    <row r="38" spans="1:12" ht="45.75" customHeight="1" thickBot="1">
      <c r="A38" s="162">
        <v>27</v>
      </c>
      <c r="B38" s="622" t="s">
        <v>2995</v>
      </c>
      <c r="C38" s="622"/>
      <c r="D38" s="170">
        <v>0</v>
      </c>
      <c r="E38" s="170">
        <v>0</v>
      </c>
      <c r="F38" s="171">
        <f>F37/F36</f>
        <v>0.8</v>
      </c>
      <c r="G38" s="171">
        <v>0.8</v>
      </c>
      <c r="H38" s="171">
        <v>0</v>
      </c>
      <c r="I38" s="171">
        <v>0</v>
      </c>
      <c r="J38" s="171">
        <v>0</v>
      </c>
      <c r="K38" s="171">
        <v>0</v>
      </c>
      <c r="L38" s="172">
        <v>0.8</v>
      </c>
    </row>
    <row r="39" spans="1:12" ht="15" thickBot="1">
      <c r="A39" s="623"/>
      <c r="B39" s="623"/>
      <c r="C39" s="623"/>
      <c r="D39" s="623"/>
      <c r="E39" s="623"/>
      <c r="F39" s="623"/>
      <c r="G39" s="623"/>
      <c r="H39" s="623"/>
      <c r="I39" s="623"/>
      <c r="J39" s="623"/>
      <c r="K39" s="623"/>
      <c r="L39" s="623"/>
    </row>
    <row r="40" spans="1:12">
      <c r="A40" s="624">
        <v>28</v>
      </c>
      <c r="B40" s="611" t="s">
        <v>2996</v>
      </c>
      <c r="C40" s="611"/>
      <c r="D40" s="611"/>
      <c r="E40" s="611"/>
      <c r="F40" s="611"/>
      <c r="G40" s="611"/>
      <c r="H40" s="611"/>
      <c r="I40" s="611"/>
      <c r="J40" s="611"/>
      <c r="K40" s="611"/>
      <c r="L40" s="626"/>
    </row>
    <row r="41" spans="1:12">
      <c r="A41" s="625"/>
      <c r="B41" s="627" t="s">
        <v>2997</v>
      </c>
      <c r="C41" s="627"/>
      <c r="D41" s="628" t="s">
        <v>2998</v>
      </c>
      <c r="E41" s="629"/>
      <c r="F41" s="629"/>
      <c r="G41" s="629"/>
      <c r="H41" s="629"/>
      <c r="I41" s="629"/>
      <c r="J41" s="630"/>
      <c r="K41" s="628" t="s">
        <v>2999</v>
      </c>
      <c r="L41" s="631"/>
    </row>
    <row r="42" spans="1:12" ht="27.75" customHeight="1" thickBot="1">
      <c r="A42" s="625"/>
      <c r="B42" s="632" t="s">
        <v>3000</v>
      </c>
      <c r="C42" s="632"/>
      <c r="D42" s="633" t="s">
        <v>3001</v>
      </c>
      <c r="E42" s="634"/>
      <c r="F42" s="634"/>
      <c r="G42" s="634"/>
      <c r="H42" s="634"/>
      <c r="I42" s="634"/>
      <c r="J42" s="635"/>
      <c r="K42" s="646">
        <v>10000000</v>
      </c>
      <c r="L42" s="647"/>
    </row>
    <row r="43" spans="1:12" ht="15" thickBot="1">
      <c r="A43" s="609"/>
      <c r="B43" s="609"/>
      <c r="C43" s="609"/>
      <c r="D43" s="609"/>
      <c r="E43" s="609"/>
      <c r="F43" s="609"/>
      <c r="G43" s="609"/>
      <c r="H43" s="609"/>
      <c r="I43" s="609"/>
      <c r="J43" s="609"/>
      <c r="K43" s="609"/>
      <c r="L43" s="609"/>
    </row>
    <row r="44" spans="1:12">
      <c r="A44" s="624">
        <v>29</v>
      </c>
      <c r="B44" s="648" t="s">
        <v>3002</v>
      </c>
      <c r="C44" s="648"/>
      <c r="D44" s="648"/>
      <c r="E44" s="648"/>
      <c r="F44" s="648"/>
      <c r="G44" s="648"/>
      <c r="H44" s="648"/>
      <c r="I44" s="648"/>
      <c r="J44" s="648"/>
      <c r="K44" s="648"/>
      <c r="L44" s="649"/>
    </row>
    <row r="45" spans="1:12" ht="42" customHeight="1">
      <c r="A45" s="625"/>
      <c r="B45" s="650" t="s">
        <v>3003</v>
      </c>
      <c r="C45" s="651"/>
      <c r="D45" s="652"/>
      <c r="E45" s="650" t="s">
        <v>3004</v>
      </c>
      <c r="F45" s="652"/>
      <c r="G45" s="650" t="s">
        <v>3005</v>
      </c>
      <c r="H45" s="652"/>
      <c r="I45" s="628" t="s">
        <v>3006</v>
      </c>
      <c r="J45" s="630"/>
      <c r="K45" s="653" t="s">
        <v>3007</v>
      </c>
      <c r="L45" s="654"/>
    </row>
    <row r="46" spans="1:12">
      <c r="A46" s="625"/>
      <c r="B46" s="655"/>
      <c r="C46" s="656"/>
      <c r="D46" s="657"/>
      <c r="E46" s="173"/>
      <c r="F46" s="174"/>
      <c r="G46" s="173"/>
      <c r="H46" s="174"/>
      <c r="I46" s="636" t="s">
        <v>3008</v>
      </c>
      <c r="J46" s="637"/>
      <c r="K46" s="173"/>
      <c r="L46" s="175"/>
    </row>
    <row r="47" spans="1:12" ht="41.25" customHeight="1">
      <c r="A47" s="625"/>
      <c r="B47" s="638" t="s">
        <v>3009</v>
      </c>
      <c r="C47" s="639"/>
      <c r="D47" s="640"/>
      <c r="E47" s="641" t="s">
        <v>3010</v>
      </c>
      <c r="F47" s="642"/>
      <c r="G47" s="641" t="s">
        <v>3011</v>
      </c>
      <c r="H47" s="642"/>
      <c r="I47" s="643">
        <v>15524</v>
      </c>
      <c r="J47" s="393"/>
      <c r="K47" s="644" t="s">
        <v>3012</v>
      </c>
      <c r="L47" s="645"/>
    </row>
    <row r="48" spans="1:12" ht="37.5" customHeight="1">
      <c r="A48" s="625"/>
      <c r="B48" s="638" t="s">
        <v>3013</v>
      </c>
      <c r="C48" s="639"/>
      <c r="D48" s="640"/>
      <c r="E48" s="641" t="s">
        <v>3014</v>
      </c>
      <c r="F48" s="642"/>
      <c r="G48" s="641" t="s">
        <v>3015</v>
      </c>
      <c r="H48" s="642"/>
      <c r="I48" s="643">
        <v>1</v>
      </c>
      <c r="J48" s="393"/>
      <c r="K48" s="641" t="s">
        <v>3016</v>
      </c>
      <c r="L48" s="658"/>
    </row>
    <row r="49" spans="1:12" ht="69.75" customHeight="1">
      <c r="A49" s="625"/>
      <c r="B49" s="638" t="s">
        <v>3017</v>
      </c>
      <c r="C49" s="639"/>
      <c r="D49" s="640"/>
      <c r="E49" s="641" t="s">
        <v>3014</v>
      </c>
      <c r="F49" s="642"/>
      <c r="G49" s="641" t="s">
        <v>3015</v>
      </c>
      <c r="H49" s="642"/>
      <c r="I49" s="643">
        <v>1</v>
      </c>
      <c r="J49" s="393"/>
      <c r="K49" s="641" t="s">
        <v>3016</v>
      </c>
      <c r="L49" s="658"/>
    </row>
    <row r="50" spans="1:12" ht="36" customHeight="1">
      <c r="A50" s="625"/>
      <c r="B50" s="638" t="s">
        <v>3018</v>
      </c>
      <c r="C50" s="639"/>
      <c r="D50" s="640"/>
      <c r="E50" s="641" t="s">
        <v>3014</v>
      </c>
      <c r="F50" s="642"/>
      <c r="G50" s="641" t="s">
        <v>3019</v>
      </c>
      <c r="H50" s="642"/>
      <c r="I50" s="643">
        <v>10000000</v>
      </c>
      <c r="J50" s="393"/>
      <c r="K50" s="644" t="s">
        <v>3020</v>
      </c>
      <c r="L50" s="645"/>
    </row>
    <row r="51" spans="1:12" ht="46.5" customHeight="1">
      <c r="A51" s="625"/>
      <c r="B51" s="638" t="s">
        <v>3021</v>
      </c>
      <c r="C51" s="639"/>
      <c r="D51" s="640"/>
      <c r="E51" s="641" t="s">
        <v>3010</v>
      </c>
      <c r="F51" s="642"/>
      <c r="G51" s="641" t="s">
        <v>3022</v>
      </c>
      <c r="H51" s="642"/>
      <c r="I51" s="659">
        <v>0</v>
      </c>
      <c r="J51" s="660"/>
      <c r="K51" s="644" t="s">
        <v>3023</v>
      </c>
      <c r="L51" s="645"/>
    </row>
    <row r="52" spans="1:12" ht="42.75" customHeight="1">
      <c r="A52" s="625"/>
      <c r="B52" s="638" t="s">
        <v>3024</v>
      </c>
      <c r="C52" s="639"/>
      <c r="D52" s="640"/>
      <c r="E52" s="641" t="s">
        <v>3010</v>
      </c>
      <c r="F52" s="642"/>
      <c r="G52" s="641" t="s">
        <v>3022</v>
      </c>
      <c r="H52" s="642"/>
      <c r="I52" s="643">
        <v>0</v>
      </c>
      <c r="J52" s="660"/>
      <c r="K52" s="644" t="s">
        <v>3023</v>
      </c>
      <c r="L52" s="645"/>
    </row>
    <row r="53" spans="1:12" ht="45" customHeight="1" thickBot="1">
      <c r="A53" s="625"/>
      <c r="B53" s="665" t="s">
        <v>3025</v>
      </c>
      <c r="C53" s="666"/>
      <c r="D53" s="667"/>
      <c r="E53" s="668" t="s">
        <v>3014</v>
      </c>
      <c r="F53" s="669"/>
      <c r="G53" s="668" t="s">
        <v>3015</v>
      </c>
      <c r="H53" s="669"/>
      <c r="I53" s="670">
        <v>1</v>
      </c>
      <c r="J53" s="671"/>
      <c r="K53" s="644" t="s">
        <v>3023</v>
      </c>
      <c r="L53" s="645"/>
    </row>
    <row r="54" spans="1:12" ht="15" thickBot="1">
      <c r="A54" s="661"/>
      <c r="B54" s="661"/>
      <c r="C54" s="661"/>
      <c r="D54" s="661"/>
      <c r="E54" s="661"/>
      <c r="F54" s="661"/>
      <c r="G54" s="661"/>
      <c r="H54" s="661"/>
      <c r="I54" s="661"/>
      <c r="J54" s="661"/>
      <c r="K54" s="661"/>
      <c r="L54" s="661"/>
    </row>
    <row r="55" spans="1:12" ht="36" customHeight="1" thickBot="1">
      <c r="A55" s="176">
        <v>30</v>
      </c>
      <c r="B55" s="662" t="s">
        <v>3026</v>
      </c>
      <c r="C55" s="662"/>
      <c r="D55" s="663" t="s">
        <v>3027</v>
      </c>
      <c r="E55" s="663"/>
      <c r="F55" s="663"/>
      <c r="G55" s="663"/>
      <c r="H55" s="663"/>
      <c r="I55" s="663"/>
      <c r="J55" s="663"/>
      <c r="K55" s="663"/>
      <c r="L55" s="664"/>
    </row>
  </sheetData>
  <mergeCells count="125">
    <mergeCell ref="A54:L54"/>
    <mergeCell ref="B55:C55"/>
    <mergeCell ref="D55:L55"/>
    <mergeCell ref="B52:D52"/>
    <mergeCell ref="E52:F52"/>
    <mergeCell ref="G52:H52"/>
    <mergeCell ref="I52:J52"/>
    <mergeCell ref="K52:L52"/>
    <mergeCell ref="B53:D53"/>
    <mergeCell ref="E53:F53"/>
    <mergeCell ref="G53:H53"/>
    <mergeCell ref="I53:J53"/>
    <mergeCell ref="K53:L53"/>
    <mergeCell ref="I49:J49"/>
    <mergeCell ref="K49:L49"/>
    <mergeCell ref="B50:D50"/>
    <mergeCell ref="E50:F50"/>
    <mergeCell ref="G50:H50"/>
    <mergeCell ref="I50:J50"/>
    <mergeCell ref="K50:L50"/>
    <mergeCell ref="B51:D51"/>
    <mergeCell ref="E51:F51"/>
    <mergeCell ref="G51:H51"/>
    <mergeCell ref="I51:J51"/>
    <mergeCell ref="K51:L51"/>
    <mergeCell ref="I46:J46"/>
    <mergeCell ref="B47:D47"/>
    <mergeCell ref="E47:F47"/>
    <mergeCell ref="G47:H47"/>
    <mergeCell ref="I47:J47"/>
    <mergeCell ref="K47:L47"/>
    <mergeCell ref="K42:L42"/>
    <mergeCell ref="A43:L43"/>
    <mergeCell ref="A44:A53"/>
    <mergeCell ref="B44:L44"/>
    <mergeCell ref="B45:D45"/>
    <mergeCell ref="E45:F45"/>
    <mergeCell ref="G45:H45"/>
    <mergeCell ref="I45:J45"/>
    <mergeCell ref="K45:L45"/>
    <mergeCell ref="B46:D46"/>
    <mergeCell ref="B48:D48"/>
    <mergeCell ref="E48:F48"/>
    <mergeCell ref="G48:H48"/>
    <mergeCell ref="I48:J48"/>
    <mergeCell ref="K48:L48"/>
    <mergeCell ref="B49:D49"/>
    <mergeCell ref="E49:F49"/>
    <mergeCell ref="G49:H49"/>
    <mergeCell ref="B37:C37"/>
    <mergeCell ref="B38:C38"/>
    <mergeCell ref="A39:L39"/>
    <mergeCell ref="A40:A42"/>
    <mergeCell ref="B40:L40"/>
    <mergeCell ref="B41:C41"/>
    <mergeCell ref="D41:J41"/>
    <mergeCell ref="K41:L41"/>
    <mergeCell ref="B42:C42"/>
    <mergeCell ref="D42:J42"/>
    <mergeCell ref="B32:C32"/>
    <mergeCell ref="D32:L32"/>
    <mergeCell ref="A33:L33"/>
    <mergeCell ref="A34:C34"/>
    <mergeCell ref="B35:C35"/>
    <mergeCell ref="B36:C36"/>
    <mergeCell ref="A30:L30"/>
    <mergeCell ref="B31:C31"/>
    <mergeCell ref="D31:E31"/>
    <mergeCell ref="F31:G31"/>
    <mergeCell ref="H31:I31"/>
    <mergeCell ref="J31:L31"/>
    <mergeCell ref="B27:C27"/>
    <mergeCell ref="D27:L27"/>
    <mergeCell ref="B28:C28"/>
    <mergeCell ref="D28:L28"/>
    <mergeCell ref="B29:C29"/>
    <mergeCell ref="D29:L29"/>
    <mergeCell ref="B24:C24"/>
    <mergeCell ref="D24:L24"/>
    <mergeCell ref="B25:C25"/>
    <mergeCell ref="D25:L25"/>
    <mergeCell ref="B26:C26"/>
    <mergeCell ref="D26:L26"/>
    <mergeCell ref="B22:C22"/>
    <mergeCell ref="D22:L22"/>
    <mergeCell ref="B23:C23"/>
    <mergeCell ref="D23:L23"/>
    <mergeCell ref="B17:C17"/>
    <mergeCell ref="D17:L17"/>
    <mergeCell ref="B18:C18"/>
    <mergeCell ref="D18:L18"/>
    <mergeCell ref="A19:L19"/>
    <mergeCell ref="B20:C20"/>
    <mergeCell ref="D20:L20"/>
    <mergeCell ref="A15:L15"/>
    <mergeCell ref="A16:L16"/>
    <mergeCell ref="B10:D10"/>
    <mergeCell ref="E10:L10"/>
    <mergeCell ref="B11:D11"/>
    <mergeCell ref="E11:L11"/>
    <mergeCell ref="B12:D12"/>
    <mergeCell ref="E12:L12"/>
    <mergeCell ref="B21:C21"/>
    <mergeCell ref="D21:L21"/>
    <mergeCell ref="A8:A9"/>
    <mergeCell ref="B8:D9"/>
    <mergeCell ref="E8:L8"/>
    <mergeCell ref="F9:H9"/>
    <mergeCell ref="J9:L9"/>
    <mergeCell ref="B13:D13"/>
    <mergeCell ref="E13:L13"/>
    <mergeCell ref="B14:D14"/>
    <mergeCell ref="E14:L14"/>
    <mergeCell ref="A1:L1"/>
    <mergeCell ref="B2:E2"/>
    <mergeCell ref="F2:L2"/>
    <mergeCell ref="A3:L3"/>
    <mergeCell ref="A4:L4"/>
    <mergeCell ref="B5:D5"/>
    <mergeCell ref="E5:L5"/>
    <mergeCell ref="A6:A7"/>
    <mergeCell ref="B6:D7"/>
    <mergeCell ref="E6:L6"/>
    <mergeCell ref="F7:H7"/>
    <mergeCell ref="J7:L7"/>
  </mergeCells>
  <conditionalFormatting sqref="F31:G31">
    <cfRule type="containsText" dxfId="74" priority="5" stopIfTrue="1" operator="containsText" text="wybierz">
      <formula>NOT(ISERROR(SEARCH("wybierz",F31)))</formula>
    </cfRule>
  </conditionalFormatting>
  <conditionalFormatting sqref="D21:D22">
    <cfRule type="containsText" dxfId="73" priority="4" stopIfTrue="1" operator="containsText" text="wybierz">
      <formula>NOT(ISERROR(SEARCH("wybierz",D21)))</formula>
    </cfRule>
  </conditionalFormatting>
  <conditionalFormatting sqref="D25">
    <cfRule type="containsText" dxfId="72" priority="3" stopIfTrue="1" operator="containsText" text="wybierz">
      <formula>NOT(ISERROR(SEARCH("wybierz",D25)))</formula>
    </cfRule>
  </conditionalFormatting>
  <conditionalFormatting sqref="D24">
    <cfRule type="containsText" dxfId="71" priority="2" stopIfTrue="1" operator="containsText" text="wybierz">
      <formula>NOT(ISERROR(SEARCH("wybierz",D24)))</formula>
    </cfRule>
  </conditionalFormatting>
  <conditionalFormatting sqref="D23">
    <cfRule type="containsText" dxfId="70" priority="1" stopIfTrue="1" operator="containsText" text="wybierz">
      <formula>NOT(ISERROR(SEARCH("wybierz",D23)))</formula>
    </cfRule>
  </conditionalFormatting>
  <dataValidations count="7">
    <dataValidation type="list" allowBlank="1" showInputMessage="1" showErrorMessage="1" sqref="D17:L17">
      <formula1>$A$78:$A$81</formula1>
    </dataValidation>
    <dataValidation type="list" allowBlank="1" showInputMessage="1" showErrorMessage="1" prompt="wybierz Program z listy" sqref="E10:L10">
      <formula1>$A$58:$A$75</formula1>
    </dataValidation>
    <dataValidation type="list" allowBlank="1" showInputMessage="1" showErrorMessage="1" prompt="wybierz PI z listy" sqref="D22:L22">
      <formula1>$A$133:$A$138</formula1>
    </dataValidation>
    <dataValidation allowBlank="1" showInputMessage="1" showErrorMessage="1" prompt="zgodnie z właściwym PO" sqref="E11:L13"/>
    <dataValidation type="list" allowBlank="1" showInputMessage="1" showErrorMessage="1" prompt="wybierz narzędzie PP" sqref="D18:L18">
      <formula1>$A$84:$A$120</formula1>
    </dataValidation>
    <dataValidation type="list" allowBlank="1" showInputMessage="1" showErrorMessage="1" prompt="wybierz fundusz" sqref="D20:L20">
      <formula1>$A$123:$A$124</formula1>
    </dataValidation>
    <dataValidation type="list" allowBlank="1" showInputMessage="1" showErrorMessage="1" prompt="wybierz Cel Tematyczny" sqref="D21:L21">
      <formula1>$A$127:$A$130</formula1>
    </dataValidation>
  </dataValidations>
  <pageMargins left="0.7" right="0.7" top="0.75" bottom="0.75" header="0.3" footer="0.3"/>
  <pageSetup paperSize="9" orientation="portrait" horizontalDpi="4294967293"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L63"/>
  <sheetViews>
    <sheetView topLeftCell="A49" workbookViewId="0">
      <selection activeCell="P33" sqref="P33"/>
    </sheetView>
  </sheetViews>
  <sheetFormatPr defaultRowHeight="14.4"/>
  <cols>
    <col min="3" max="3" width="20.5546875" customWidth="1"/>
    <col min="5" max="5" width="11.33203125" customWidth="1"/>
    <col min="6" max="6" width="11.109375" customWidth="1"/>
    <col min="7" max="7" width="13.109375" customWidth="1"/>
    <col min="12" max="12" width="71.5546875" customWidth="1"/>
  </cols>
  <sheetData>
    <row r="1" spans="1:12">
      <c r="A1" s="533" t="s">
        <v>2941</v>
      </c>
      <c r="B1" s="534"/>
      <c r="C1" s="534"/>
      <c r="D1" s="534"/>
      <c r="E1" s="534"/>
      <c r="F1" s="534"/>
      <c r="G1" s="534"/>
      <c r="H1" s="534"/>
      <c r="I1" s="534"/>
      <c r="J1" s="534"/>
      <c r="K1" s="534"/>
      <c r="L1" s="535"/>
    </row>
    <row r="2" spans="1:12" ht="21" customHeight="1" thickBot="1">
      <c r="A2" s="154">
        <v>1</v>
      </c>
      <c r="B2" s="536" t="s">
        <v>2942</v>
      </c>
      <c r="C2" s="536"/>
      <c r="D2" s="536"/>
      <c r="E2" s="537"/>
      <c r="F2" s="539" t="s">
        <v>2837</v>
      </c>
      <c r="G2" s="539"/>
      <c r="H2" s="539"/>
      <c r="I2" s="539"/>
      <c r="J2" s="539"/>
      <c r="K2" s="539"/>
      <c r="L2" s="540"/>
    </row>
    <row r="3" spans="1:12" ht="15" thickBot="1">
      <c r="A3" s="541"/>
      <c r="B3" s="542"/>
      <c r="C3" s="542"/>
      <c r="D3" s="542"/>
      <c r="E3" s="542"/>
      <c r="F3" s="542"/>
      <c r="G3" s="542"/>
      <c r="H3" s="542"/>
      <c r="I3" s="542"/>
      <c r="J3" s="542"/>
      <c r="K3" s="542"/>
      <c r="L3" s="543"/>
    </row>
    <row r="4" spans="1:12">
      <c r="A4" s="544" t="s">
        <v>0</v>
      </c>
      <c r="B4" s="545"/>
      <c r="C4" s="545"/>
      <c r="D4" s="545"/>
      <c r="E4" s="545"/>
      <c r="F4" s="545"/>
      <c r="G4" s="545"/>
      <c r="H4" s="545"/>
      <c r="I4" s="545"/>
      <c r="J4" s="545"/>
      <c r="K4" s="546"/>
      <c r="L4" s="547"/>
    </row>
    <row r="5" spans="1:12" ht="48.75" customHeight="1">
      <c r="A5" s="155">
        <v>2</v>
      </c>
      <c r="B5" s="548" t="s">
        <v>2944</v>
      </c>
      <c r="C5" s="548"/>
      <c r="D5" s="548"/>
      <c r="E5" s="672" t="s">
        <v>3029</v>
      </c>
      <c r="F5" s="673"/>
      <c r="G5" s="673"/>
      <c r="H5" s="673"/>
      <c r="I5" s="673"/>
      <c r="J5" s="673"/>
      <c r="K5" s="673"/>
      <c r="L5" s="674"/>
    </row>
    <row r="6" spans="1:12" ht="26.25" customHeight="1">
      <c r="A6" s="551">
        <v>3</v>
      </c>
      <c r="B6" s="548" t="s">
        <v>2945</v>
      </c>
      <c r="C6" s="548"/>
      <c r="D6" s="548"/>
      <c r="E6" s="675" t="s">
        <v>3030</v>
      </c>
      <c r="F6" s="675"/>
      <c r="G6" s="675"/>
      <c r="H6" s="675"/>
      <c r="I6" s="675"/>
      <c r="J6" s="675"/>
      <c r="K6" s="675"/>
      <c r="L6" s="676"/>
    </row>
    <row r="7" spans="1:12" ht="30" customHeight="1">
      <c r="A7" s="551"/>
      <c r="B7" s="548"/>
      <c r="C7" s="548"/>
      <c r="D7" s="548"/>
      <c r="E7" s="156" t="s">
        <v>2947</v>
      </c>
      <c r="F7" s="677" t="s">
        <v>3031</v>
      </c>
      <c r="G7" s="678"/>
      <c r="H7" s="678"/>
      <c r="I7" s="156" t="s">
        <v>2949</v>
      </c>
      <c r="J7" s="553">
        <v>2661</v>
      </c>
      <c r="K7" s="554"/>
      <c r="L7" s="555"/>
    </row>
    <row r="8" spans="1:12">
      <c r="A8" s="551">
        <v>4</v>
      </c>
      <c r="B8" s="548" t="s">
        <v>2951</v>
      </c>
      <c r="C8" s="548"/>
      <c r="D8" s="548"/>
      <c r="E8" s="549" t="s">
        <v>2952</v>
      </c>
      <c r="F8" s="549"/>
      <c r="G8" s="549"/>
      <c r="H8" s="549"/>
      <c r="I8" s="549"/>
      <c r="J8" s="549"/>
      <c r="K8" s="549"/>
      <c r="L8" s="550"/>
    </row>
    <row r="9" spans="1:12">
      <c r="A9" s="551"/>
      <c r="B9" s="548"/>
      <c r="C9" s="548"/>
      <c r="D9" s="548"/>
      <c r="E9" s="156" t="s">
        <v>2947</v>
      </c>
      <c r="F9" s="552" t="s">
        <v>2953</v>
      </c>
      <c r="G9" s="552"/>
      <c r="H9" s="552"/>
      <c r="I9" s="156" t="s">
        <v>2949</v>
      </c>
      <c r="J9" s="553" t="s">
        <v>2954</v>
      </c>
      <c r="K9" s="554"/>
      <c r="L9" s="555"/>
    </row>
    <row r="10" spans="1:12" ht="17.25" customHeight="1">
      <c r="A10" s="155">
        <v>5</v>
      </c>
      <c r="B10" s="548" t="s">
        <v>11</v>
      </c>
      <c r="C10" s="548"/>
      <c r="D10" s="548"/>
      <c r="E10" s="561" t="s">
        <v>14</v>
      </c>
      <c r="F10" s="561"/>
      <c r="G10" s="561"/>
      <c r="H10" s="561"/>
      <c r="I10" s="561"/>
      <c r="J10" s="561"/>
      <c r="K10" s="562"/>
      <c r="L10" s="563"/>
    </row>
    <row r="11" spans="1:12" ht="24" customHeight="1">
      <c r="A11" s="155">
        <v>6</v>
      </c>
      <c r="B11" s="548" t="s">
        <v>2955</v>
      </c>
      <c r="C11" s="548"/>
      <c r="D11" s="548"/>
      <c r="E11" s="564" t="s">
        <v>2956</v>
      </c>
      <c r="F11" s="564"/>
      <c r="G11" s="564"/>
      <c r="H11" s="564"/>
      <c r="I11" s="564"/>
      <c r="J11" s="564"/>
      <c r="K11" s="564"/>
      <c r="L11" s="565"/>
    </row>
    <row r="12" spans="1:12" ht="24" customHeight="1">
      <c r="A12" s="155">
        <v>7</v>
      </c>
      <c r="B12" s="548" t="s">
        <v>2957</v>
      </c>
      <c r="C12" s="548"/>
      <c r="D12" s="548"/>
      <c r="E12" s="561" t="s">
        <v>2958</v>
      </c>
      <c r="F12" s="561"/>
      <c r="G12" s="561"/>
      <c r="H12" s="561"/>
      <c r="I12" s="561"/>
      <c r="J12" s="561"/>
      <c r="K12" s="561"/>
      <c r="L12" s="566"/>
    </row>
    <row r="13" spans="1:12" ht="23.25" customHeight="1">
      <c r="A13" s="155">
        <v>8</v>
      </c>
      <c r="B13" s="548" t="s">
        <v>2959</v>
      </c>
      <c r="C13" s="548"/>
      <c r="D13" s="548"/>
      <c r="E13" s="556" t="s">
        <v>2953</v>
      </c>
      <c r="F13" s="556"/>
      <c r="G13" s="556"/>
      <c r="H13" s="556"/>
      <c r="I13" s="556"/>
      <c r="J13" s="556"/>
      <c r="K13" s="556"/>
      <c r="L13" s="557"/>
    </row>
    <row r="14" spans="1:12" ht="65.25" customHeight="1" thickBot="1">
      <c r="A14" s="155">
        <v>9</v>
      </c>
      <c r="B14" s="548" t="s">
        <v>2</v>
      </c>
      <c r="C14" s="548"/>
      <c r="D14" s="548"/>
      <c r="E14" s="679" t="s">
        <v>2960</v>
      </c>
      <c r="F14" s="679"/>
      <c r="G14" s="679"/>
      <c r="H14" s="679"/>
      <c r="I14" s="679"/>
      <c r="J14" s="679"/>
      <c r="K14" s="679"/>
      <c r="L14" s="680"/>
    </row>
    <row r="15" spans="1:12" ht="15" thickBot="1">
      <c r="A15" s="541"/>
      <c r="B15" s="542"/>
      <c r="C15" s="542"/>
      <c r="D15" s="542"/>
      <c r="E15" s="542"/>
      <c r="F15" s="542"/>
      <c r="G15" s="542"/>
      <c r="H15" s="542"/>
      <c r="I15" s="542"/>
      <c r="J15" s="542"/>
      <c r="K15" s="542"/>
      <c r="L15" s="543"/>
    </row>
    <row r="16" spans="1:12">
      <c r="A16" s="544" t="s">
        <v>2961</v>
      </c>
      <c r="B16" s="545"/>
      <c r="C16" s="545"/>
      <c r="D16" s="545"/>
      <c r="E16" s="545"/>
      <c r="F16" s="545"/>
      <c r="G16" s="545"/>
      <c r="H16" s="545"/>
      <c r="I16" s="545"/>
      <c r="J16" s="545"/>
      <c r="K16" s="545"/>
      <c r="L16" s="560"/>
    </row>
    <row r="17" spans="1:12" ht="36.75" customHeight="1">
      <c r="A17" s="155">
        <v>10</v>
      </c>
      <c r="B17" s="681" t="s">
        <v>2962</v>
      </c>
      <c r="C17" s="681"/>
      <c r="D17" s="686" t="s">
        <v>3032</v>
      </c>
      <c r="E17" s="686"/>
      <c r="F17" s="686"/>
      <c r="G17" s="686"/>
      <c r="H17" s="686"/>
      <c r="I17" s="686"/>
      <c r="J17" s="686"/>
      <c r="K17" s="686"/>
      <c r="L17" s="687"/>
    </row>
    <row r="18" spans="1:12" ht="55.5" customHeight="1" thickBot="1">
      <c r="A18" s="162">
        <v>11</v>
      </c>
      <c r="B18" s="688" t="s">
        <v>2964</v>
      </c>
      <c r="C18" s="688"/>
      <c r="D18" s="689" t="s">
        <v>2965</v>
      </c>
      <c r="E18" s="689"/>
      <c r="F18" s="689"/>
      <c r="G18" s="689"/>
      <c r="H18" s="689"/>
      <c r="I18" s="689"/>
      <c r="J18" s="689"/>
      <c r="K18" s="689"/>
      <c r="L18" s="690"/>
    </row>
    <row r="19" spans="1:12" ht="15" thickBot="1">
      <c r="A19" s="609"/>
      <c r="B19" s="609"/>
      <c r="C19" s="609"/>
      <c r="D19" s="609"/>
      <c r="E19" s="609"/>
      <c r="F19" s="609"/>
      <c r="G19" s="609"/>
      <c r="H19" s="609"/>
      <c r="I19" s="609"/>
      <c r="J19" s="609"/>
      <c r="K19" s="609"/>
      <c r="L19" s="609"/>
    </row>
    <row r="20" spans="1:12" ht="24" customHeight="1">
      <c r="A20" s="177">
        <v>12</v>
      </c>
      <c r="B20" s="691" t="s">
        <v>2966</v>
      </c>
      <c r="C20" s="691"/>
      <c r="D20" s="692" t="s">
        <v>2967</v>
      </c>
      <c r="E20" s="692"/>
      <c r="F20" s="692"/>
      <c r="G20" s="692"/>
      <c r="H20" s="692"/>
      <c r="I20" s="692"/>
      <c r="J20" s="692"/>
      <c r="K20" s="692"/>
      <c r="L20" s="693"/>
    </row>
    <row r="21" spans="1:12">
      <c r="A21" s="165">
        <v>13</v>
      </c>
      <c r="B21" s="681" t="s">
        <v>2968</v>
      </c>
      <c r="C21" s="681"/>
      <c r="D21" s="682" t="s">
        <v>2969</v>
      </c>
      <c r="E21" s="682"/>
      <c r="F21" s="682"/>
      <c r="G21" s="682"/>
      <c r="H21" s="682"/>
      <c r="I21" s="682"/>
      <c r="J21" s="682"/>
      <c r="K21" s="682"/>
      <c r="L21" s="683"/>
    </row>
    <row r="22" spans="1:12" ht="39" customHeight="1">
      <c r="A22" s="165">
        <v>14</v>
      </c>
      <c r="B22" s="681" t="s">
        <v>2970</v>
      </c>
      <c r="C22" s="681"/>
      <c r="D22" s="682" t="s">
        <v>2971</v>
      </c>
      <c r="E22" s="682"/>
      <c r="F22" s="682"/>
      <c r="G22" s="682"/>
      <c r="H22" s="682"/>
      <c r="I22" s="682"/>
      <c r="J22" s="682"/>
      <c r="K22" s="682"/>
      <c r="L22" s="683"/>
    </row>
    <row r="23" spans="1:12" ht="75" customHeight="1">
      <c r="A23" s="165">
        <v>15</v>
      </c>
      <c r="B23" s="681" t="s">
        <v>2972</v>
      </c>
      <c r="C23" s="681"/>
      <c r="D23" s="684" t="s">
        <v>3033</v>
      </c>
      <c r="E23" s="684"/>
      <c r="F23" s="684"/>
      <c r="G23" s="684"/>
      <c r="H23" s="684"/>
      <c r="I23" s="684"/>
      <c r="J23" s="684"/>
      <c r="K23" s="684"/>
      <c r="L23" s="685"/>
    </row>
    <row r="24" spans="1:12">
      <c r="A24" s="706">
        <v>16</v>
      </c>
      <c r="B24" s="715" t="s">
        <v>2973</v>
      </c>
      <c r="C24" s="716"/>
      <c r="D24" s="719" t="s">
        <v>3034</v>
      </c>
      <c r="E24" s="720"/>
      <c r="F24" s="720"/>
      <c r="G24" s="720"/>
      <c r="H24" s="720"/>
      <c r="I24" s="720"/>
      <c r="J24" s="720"/>
      <c r="K24" s="720"/>
      <c r="L24" s="721"/>
    </row>
    <row r="25" spans="1:12" ht="359.25" customHeight="1">
      <c r="A25" s="695"/>
      <c r="B25" s="717"/>
      <c r="C25" s="718"/>
      <c r="D25" s="722"/>
      <c r="E25" s="723"/>
      <c r="F25" s="723"/>
      <c r="G25" s="723"/>
      <c r="H25" s="723"/>
      <c r="I25" s="723"/>
      <c r="J25" s="723"/>
      <c r="K25" s="723"/>
      <c r="L25" s="724"/>
    </row>
    <row r="26" spans="1:12" ht="139.5" customHeight="1">
      <c r="A26" s="165">
        <v>17</v>
      </c>
      <c r="B26" s="725" t="s">
        <v>2974</v>
      </c>
      <c r="C26" s="726"/>
      <c r="D26" s="727" t="s">
        <v>3035</v>
      </c>
      <c r="E26" s="727"/>
      <c r="F26" s="727"/>
      <c r="G26" s="727"/>
      <c r="H26" s="727"/>
      <c r="I26" s="727"/>
      <c r="J26" s="727"/>
      <c r="K26" s="727"/>
      <c r="L26" s="728"/>
    </row>
    <row r="27" spans="1:12" ht="128.25" customHeight="1" thickBot="1">
      <c r="A27" s="165">
        <v>18</v>
      </c>
      <c r="B27" s="622" t="s">
        <v>2976</v>
      </c>
      <c r="C27" s="622"/>
      <c r="D27" s="729" t="s">
        <v>3036</v>
      </c>
      <c r="E27" s="729"/>
      <c r="F27" s="729"/>
      <c r="G27" s="729"/>
      <c r="H27" s="729"/>
      <c r="I27" s="729"/>
      <c r="J27" s="729"/>
      <c r="K27" s="729"/>
      <c r="L27" s="730"/>
    </row>
    <row r="28" spans="1:12" ht="15" thickBot="1">
      <c r="A28" s="609"/>
      <c r="B28" s="609"/>
      <c r="C28" s="609"/>
      <c r="D28" s="609"/>
      <c r="E28" s="609"/>
      <c r="F28" s="609"/>
      <c r="G28" s="609"/>
      <c r="H28" s="609"/>
      <c r="I28" s="609"/>
      <c r="J28" s="609"/>
      <c r="K28" s="609"/>
      <c r="L28" s="609"/>
    </row>
    <row r="29" spans="1:12">
      <c r="A29" s="694">
        <v>19</v>
      </c>
      <c r="B29" s="696" t="s">
        <v>2978</v>
      </c>
      <c r="C29" s="697"/>
      <c r="D29" s="700" t="s">
        <v>3037</v>
      </c>
      <c r="E29" s="701"/>
      <c r="F29" s="701"/>
      <c r="G29" s="701"/>
      <c r="H29" s="701"/>
      <c r="I29" s="701"/>
      <c r="J29" s="701"/>
      <c r="K29" s="701"/>
      <c r="L29" s="702"/>
    </row>
    <row r="30" spans="1:12" ht="66.75" customHeight="1">
      <c r="A30" s="695"/>
      <c r="B30" s="698"/>
      <c r="C30" s="699"/>
      <c r="D30" s="703"/>
      <c r="E30" s="704"/>
      <c r="F30" s="704"/>
      <c r="G30" s="704"/>
      <c r="H30" s="704"/>
      <c r="I30" s="704"/>
      <c r="J30" s="704"/>
      <c r="K30" s="704"/>
      <c r="L30" s="705"/>
    </row>
    <row r="31" spans="1:12">
      <c r="A31" s="706">
        <v>20</v>
      </c>
      <c r="B31" s="707" t="s">
        <v>2980</v>
      </c>
      <c r="C31" s="708"/>
      <c r="D31" s="709" t="s">
        <v>3038</v>
      </c>
      <c r="E31" s="710"/>
      <c r="F31" s="710"/>
      <c r="G31" s="710"/>
      <c r="H31" s="710"/>
      <c r="I31" s="710"/>
      <c r="J31" s="710"/>
      <c r="K31" s="710"/>
      <c r="L31" s="711"/>
    </row>
    <row r="32" spans="1:12" ht="177" customHeight="1">
      <c r="A32" s="695"/>
      <c r="B32" s="698"/>
      <c r="C32" s="699"/>
      <c r="D32" s="712"/>
      <c r="E32" s="713"/>
      <c r="F32" s="713"/>
      <c r="G32" s="713"/>
      <c r="H32" s="713"/>
      <c r="I32" s="713"/>
      <c r="J32" s="713"/>
      <c r="K32" s="713"/>
      <c r="L32" s="714"/>
    </row>
    <row r="33" spans="1:12" ht="157.5" customHeight="1" thickBot="1">
      <c r="A33" s="165">
        <v>21</v>
      </c>
      <c r="B33" s="681" t="s">
        <v>2981</v>
      </c>
      <c r="C33" s="681"/>
      <c r="D33" s="734" t="s">
        <v>3039</v>
      </c>
      <c r="E33" s="735"/>
      <c r="F33" s="735"/>
      <c r="G33" s="735"/>
      <c r="H33" s="735"/>
      <c r="I33" s="735"/>
      <c r="J33" s="735"/>
      <c r="K33" s="735"/>
      <c r="L33" s="736"/>
    </row>
    <row r="34" spans="1:12" ht="15" thickBot="1">
      <c r="A34" s="609"/>
      <c r="B34" s="609"/>
      <c r="C34" s="609"/>
      <c r="D34" s="609"/>
      <c r="E34" s="609"/>
      <c r="F34" s="609"/>
      <c r="G34" s="609"/>
      <c r="H34" s="609"/>
      <c r="I34" s="609"/>
      <c r="J34" s="609"/>
      <c r="K34" s="609"/>
      <c r="L34" s="609"/>
    </row>
    <row r="35" spans="1:12" ht="42" customHeight="1">
      <c r="A35" s="161">
        <v>22</v>
      </c>
      <c r="B35" s="613" t="s">
        <v>2983</v>
      </c>
      <c r="C35" s="613"/>
      <c r="D35" s="614" t="s">
        <v>2984</v>
      </c>
      <c r="E35" s="614"/>
      <c r="F35" s="615" t="s">
        <v>3040</v>
      </c>
      <c r="G35" s="616"/>
      <c r="H35" s="617" t="s">
        <v>2985</v>
      </c>
      <c r="I35" s="618"/>
      <c r="J35" s="737" t="s">
        <v>3041</v>
      </c>
      <c r="K35" s="738"/>
      <c r="L35" s="739"/>
    </row>
    <row r="36" spans="1:12" ht="46.5" customHeight="1" thickBot="1">
      <c r="A36" s="162">
        <v>23</v>
      </c>
      <c r="B36" s="605" t="s">
        <v>2987</v>
      </c>
      <c r="C36" s="606"/>
      <c r="D36" s="731" t="s">
        <v>2896</v>
      </c>
      <c r="E36" s="732"/>
      <c r="F36" s="732"/>
      <c r="G36" s="732"/>
      <c r="H36" s="732"/>
      <c r="I36" s="732"/>
      <c r="J36" s="732"/>
      <c r="K36" s="732"/>
      <c r="L36" s="733"/>
    </row>
    <row r="37" spans="1:12" ht="15" thickBot="1">
      <c r="A37" s="609"/>
      <c r="B37" s="609"/>
      <c r="C37" s="609"/>
      <c r="D37" s="609"/>
      <c r="E37" s="609"/>
      <c r="F37" s="609"/>
      <c r="G37" s="609"/>
      <c r="H37" s="609"/>
      <c r="I37" s="609"/>
      <c r="J37" s="609"/>
      <c r="K37" s="609"/>
      <c r="L37" s="609"/>
    </row>
    <row r="38" spans="1:12" ht="27.6">
      <c r="A38" s="610" t="s">
        <v>2989</v>
      </c>
      <c r="B38" s="611"/>
      <c r="C38" s="611"/>
      <c r="D38" s="163" t="s">
        <v>2990</v>
      </c>
      <c r="E38" s="163">
        <v>2017</v>
      </c>
      <c r="F38" s="163">
        <v>2018</v>
      </c>
      <c r="G38" s="163">
        <v>2019</v>
      </c>
      <c r="H38" s="163">
        <v>2020</v>
      </c>
      <c r="I38" s="163">
        <v>2021</v>
      </c>
      <c r="J38" s="163">
        <v>2022</v>
      </c>
      <c r="K38" s="163">
        <v>2023</v>
      </c>
      <c r="L38" s="164" t="s">
        <v>2991</v>
      </c>
    </row>
    <row r="39" spans="1:12" ht="30" customHeight="1">
      <c r="A39" s="165">
        <v>24</v>
      </c>
      <c r="B39" s="612" t="s">
        <v>2992</v>
      </c>
      <c r="C39" s="612"/>
      <c r="D39" s="167">
        <v>0</v>
      </c>
      <c r="E39" s="167">
        <v>0</v>
      </c>
      <c r="F39" s="167">
        <v>0</v>
      </c>
      <c r="G39" s="167">
        <v>15100000</v>
      </c>
      <c r="H39" s="167">
        <v>0</v>
      </c>
      <c r="I39" s="167">
        <v>0</v>
      </c>
      <c r="J39" s="167">
        <v>0</v>
      </c>
      <c r="K39" s="167">
        <v>0</v>
      </c>
      <c r="L39" s="168">
        <f>SUM(D39:K39)</f>
        <v>15100000</v>
      </c>
    </row>
    <row r="40" spans="1:12" ht="24" customHeight="1">
      <c r="A40" s="165">
        <v>25</v>
      </c>
      <c r="B40" s="612" t="s">
        <v>2993</v>
      </c>
      <c r="C40" s="612"/>
      <c r="D40" s="167">
        <v>0</v>
      </c>
      <c r="E40" s="167">
        <v>0</v>
      </c>
      <c r="F40" s="167">
        <v>0</v>
      </c>
      <c r="G40" s="167">
        <v>15100000</v>
      </c>
      <c r="H40" s="167">
        <v>0</v>
      </c>
      <c r="I40" s="167">
        <v>0</v>
      </c>
      <c r="J40" s="167">
        <v>0</v>
      </c>
      <c r="K40" s="167">
        <v>0</v>
      </c>
      <c r="L40" s="168">
        <f>SUM(D40:K40)</f>
        <v>15100000</v>
      </c>
    </row>
    <row r="41" spans="1:12" ht="31.5" customHeight="1">
      <c r="A41" s="165">
        <v>26</v>
      </c>
      <c r="B41" s="612" t="s">
        <v>2994</v>
      </c>
      <c r="C41" s="612"/>
      <c r="D41" s="167">
        <v>0</v>
      </c>
      <c r="E41" s="167">
        <v>0</v>
      </c>
      <c r="F41" s="167">
        <v>0</v>
      </c>
      <c r="G41" s="167">
        <f>G40*0.85</f>
        <v>12835000</v>
      </c>
      <c r="H41" s="167">
        <v>0</v>
      </c>
      <c r="I41" s="167">
        <v>0</v>
      </c>
      <c r="J41" s="167">
        <v>0</v>
      </c>
      <c r="K41" s="167">
        <v>0</v>
      </c>
      <c r="L41" s="168">
        <f>SUM(D41:K41)</f>
        <v>12835000</v>
      </c>
    </row>
    <row r="42" spans="1:12" ht="33" customHeight="1" thickBot="1">
      <c r="A42" s="162">
        <v>27</v>
      </c>
      <c r="B42" s="622" t="s">
        <v>2995</v>
      </c>
      <c r="C42" s="622"/>
      <c r="D42" s="170">
        <v>0</v>
      </c>
      <c r="E42" s="170">
        <v>0</v>
      </c>
      <c r="F42" s="170">
        <v>0</v>
      </c>
      <c r="G42" s="170">
        <f>G41/G40</f>
        <v>0.85</v>
      </c>
      <c r="H42" s="170">
        <v>0</v>
      </c>
      <c r="I42" s="170">
        <v>0</v>
      </c>
      <c r="J42" s="170">
        <v>0</v>
      </c>
      <c r="K42" s="170">
        <v>0</v>
      </c>
      <c r="L42" s="178">
        <f>L41/L40</f>
        <v>0.85</v>
      </c>
    </row>
    <row r="43" spans="1:12" ht="15" thickBot="1">
      <c r="A43" s="623"/>
      <c r="B43" s="623"/>
      <c r="C43" s="623"/>
      <c r="D43" s="623"/>
      <c r="E43" s="623"/>
      <c r="F43" s="623"/>
      <c r="G43" s="623"/>
      <c r="H43" s="623"/>
      <c r="I43" s="623"/>
      <c r="J43" s="623"/>
      <c r="K43" s="623"/>
      <c r="L43" s="623"/>
    </row>
    <row r="44" spans="1:12">
      <c r="A44" s="624">
        <v>28</v>
      </c>
      <c r="B44" s="611" t="s">
        <v>2996</v>
      </c>
      <c r="C44" s="611"/>
      <c r="D44" s="611"/>
      <c r="E44" s="611"/>
      <c r="F44" s="611"/>
      <c r="G44" s="611"/>
      <c r="H44" s="611"/>
      <c r="I44" s="611"/>
      <c r="J44" s="611"/>
      <c r="K44" s="611"/>
      <c r="L44" s="626"/>
    </row>
    <row r="45" spans="1:12">
      <c r="A45" s="625"/>
      <c r="B45" s="627" t="s">
        <v>2997</v>
      </c>
      <c r="C45" s="627"/>
      <c r="D45" s="628" t="s">
        <v>2998</v>
      </c>
      <c r="E45" s="629"/>
      <c r="F45" s="629"/>
      <c r="G45" s="629"/>
      <c r="H45" s="629"/>
      <c r="I45" s="629"/>
      <c r="J45" s="630"/>
      <c r="K45" s="628" t="s">
        <v>2999</v>
      </c>
      <c r="L45" s="631"/>
    </row>
    <row r="46" spans="1:12" ht="40.5" customHeight="1">
      <c r="A46" s="625"/>
      <c r="B46" s="740" t="s">
        <v>3042</v>
      </c>
      <c r="C46" s="741"/>
      <c r="D46" s="742" t="s">
        <v>3043</v>
      </c>
      <c r="E46" s="743"/>
      <c r="F46" s="743"/>
      <c r="G46" s="743"/>
      <c r="H46" s="743"/>
      <c r="I46" s="743"/>
      <c r="J46" s="744"/>
      <c r="K46" s="755">
        <v>60000</v>
      </c>
      <c r="L46" s="756"/>
    </row>
    <row r="47" spans="1:12" ht="36" customHeight="1">
      <c r="A47" s="625"/>
      <c r="B47" s="740" t="s">
        <v>3044</v>
      </c>
      <c r="C47" s="741"/>
      <c r="D47" s="742" t="s">
        <v>3045</v>
      </c>
      <c r="E47" s="743"/>
      <c r="F47" s="743"/>
      <c r="G47" s="743"/>
      <c r="H47" s="743"/>
      <c r="I47" s="743"/>
      <c r="J47" s="744"/>
      <c r="K47" s="755">
        <v>664000</v>
      </c>
      <c r="L47" s="756"/>
    </row>
    <row r="48" spans="1:12" ht="49.5" customHeight="1">
      <c r="A48" s="625"/>
      <c r="B48" s="757" t="s">
        <v>3051</v>
      </c>
      <c r="C48" s="757"/>
      <c r="D48" s="745" t="s">
        <v>3046</v>
      </c>
      <c r="E48" s="758"/>
      <c r="F48" s="758"/>
      <c r="G48" s="758"/>
      <c r="H48" s="758"/>
      <c r="I48" s="758"/>
      <c r="J48" s="759"/>
      <c r="K48" s="753">
        <f>15000000-60000-664000</f>
        <v>14276000</v>
      </c>
      <c r="L48" s="754"/>
    </row>
    <row r="49" spans="1:12" ht="38.25" customHeight="1">
      <c r="A49" s="625"/>
      <c r="B49" s="740" t="s">
        <v>3047</v>
      </c>
      <c r="C49" s="741"/>
      <c r="D49" s="745" t="s">
        <v>3048</v>
      </c>
      <c r="E49" s="746"/>
      <c r="F49" s="746"/>
      <c r="G49" s="746"/>
      <c r="H49" s="746"/>
      <c r="I49" s="746"/>
      <c r="J49" s="747"/>
      <c r="K49" s="748">
        <v>80000</v>
      </c>
      <c r="L49" s="749"/>
    </row>
    <row r="50" spans="1:12" ht="28.5" customHeight="1" thickBot="1">
      <c r="A50" s="625"/>
      <c r="B50" s="750" t="s">
        <v>3049</v>
      </c>
      <c r="C50" s="751"/>
      <c r="D50" s="752" t="s">
        <v>3050</v>
      </c>
      <c r="E50" s="752"/>
      <c r="F50" s="752"/>
      <c r="G50" s="752"/>
      <c r="H50" s="752"/>
      <c r="I50" s="752"/>
      <c r="J50" s="752"/>
      <c r="K50" s="753">
        <v>20000</v>
      </c>
      <c r="L50" s="754"/>
    </row>
    <row r="51" spans="1:12" ht="15" thickBot="1">
      <c r="A51" s="609"/>
      <c r="B51" s="609"/>
      <c r="C51" s="609"/>
      <c r="D51" s="760"/>
      <c r="E51" s="760"/>
      <c r="F51" s="760"/>
      <c r="G51" s="760"/>
      <c r="H51" s="760"/>
      <c r="I51" s="760"/>
      <c r="J51" s="760"/>
      <c r="K51" s="609"/>
      <c r="L51" s="609"/>
    </row>
    <row r="52" spans="1:12">
      <c r="A52" s="624">
        <v>29</v>
      </c>
      <c r="B52" s="648" t="s">
        <v>3002</v>
      </c>
      <c r="C52" s="648"/>
      <c r="D52" s="648"/>
      <c r="E52" s="648"/>
      <c r="F52" s="648"/>
      <c r="G52" s="648"/>
      <c r="H52" s="648"/>
      <c r="I52" s="648"/>
      <c r="J52" s="648"/>
      <c r="K52" s="648"/>
      <c r="L52" s="649"/>
    </row>
    <row r="53" spans="1:12" ht="51.75" customHeight="1">
      <c r="A53" s="625"/>
      <c r="B53" s="650" t="s">
        <v>3003</v>
      </c>
      <c r="C53" s="651"/>
      <c r="D53" s="652"/>
      <c r="E53" s="650" t="s">
        <v>3004</v>
      </c>
      <c r="F53" s="652"/>
      <c r="G53" s="650" t="s">
        <v>3005</v>
      </c>
      <c r="H53" s="652"/>
      <c r="I53" s="628" t="s">
        <v>3006</v>
      </c>
      <c r="J53" s="630"/>
      <c r="K53" s="653" t="s">
        <v>3007</v>
      </c>
      <c r="L53" s="654"/>
    </row>
    <row r="54" spans="1:12" ht="29.25" customHeight="1">
      <c r="A54" s="625"/>
      <c r="B54" s="655"/>
      <c r="C54" s="656"/>
      <c r="D54" s="657"/>
      <c r="E54" s="173"/>
      <c r="F54" s="174"/>
      <c r="G54" s="173"/>
      <c r="H54" s="174"/>
      <c r="I54" s="636" t="s">
        <v>3008</v>
      </c>
      <c r="J54" s="637"/>
      <c r="K54" s="173"/>
      <c r="L54" s="175"/>
    </row>
    <row r="55" spans="1:12" ht="45" customHeight="1">
      <c r="A55" s="625"/>
      <c r="B55" s="761" t="s">
        <v>3009</v>
      </c>
      <c r="C55" s="762"/>
      <c r="D55" s="763"/>
      <c r="E55" s="764" t="s">
        <v>3010</v>
      </c>
      <c r="F55" s="765"/>
      <c r="G55" s="764" t="s">
        <v>3011</v>
      </c>
      <c r="H55" s="765"/>
      <c r="I55" s="766">
        <f>71880</f>
        <v>71880</v>
      </c>
      <c r="J55" s="393"/>
      <c r="K55" s="767" t="s">
        <v>3012</v>
      </c>
      <c r="L55" s="768"/>
    </row>
    <row r="56" spans="1:12" ht="31.5" customHeight="1">
      <c r="A56" s="625"/>
      <c r="B56" s="761" t="s">
        <v>3013</v>
      </c>
      <c r="C56" s="762"/>
      <c r="D56" s="763"/>
      <c r="E56" s="764" t="s">
        <v>3014</v>
      </c>
      <c r="F56" s="765"/>
      <c r="G56" s="764" t="s">
        <v>3015</v>
      </c>
      <c r="H56" s="765"/>
      <c r="I56" s="766">
        <v>1</v>
      </c>
      <c r="J56" s="393"/>
      <c r="K56" s="764" t="s">
        <v>3016</v>
      </c>
      <c r="L56" s="769"/>
    </row>
    <row r="57" spans="1:12" ht="34.5" customHeight="1">
      <c r="A57" s="625"/>
      <c r="B57" s="761" t="s">
        <v>3017</v>
      </c>
      <c r="C57" s="762"/>
      <c r="D57" s="763"/>
      <c r="E57" s="764" t="s">
        <v>3014</v>
      </c>
      <c r="F57" s="765"/>
      <c r="G57" s="764" t="s">
        <v>3015</v>
      </c>
      <c r="H57" s="765"/>
      <c r="I57" s="766">
        <v>1</v>
      </c>
      <c r="J57" s="393"/>
      <c r="K57" s="764" t="s">
        <v>3016</v>
      </c>
      <c r="L57" s="769"/>
    </row>
    <row r="58" spans="1:12" ht="35.25" customHeight="1">
      <c r="A58" s="625"/>
      <c r="B58" s="761" t="s">
        <v>3018</v>
      </c>
      <c r="C58" s="762"/>
      <c r="D58" s="763"/>
      <c r="E58" s="764" t="s">
        <v>3014</v>
      </c>
      <c r="F58" s="765"/>
      <c r="G58" s="764" t="s">
        <v>3019</v>
      </c>
      <c r="H58" s="765"/>
      <c r="I58" s="770">
        <v>14276000</v>
      </c>
      <c r="J58" s="393"/>
      <c r="K58" s="767" t="s">
        <v>3020</v>
      </c>
      <c r="L58" s="768"/>
    </row>
    <row r="59" spans="1:12" ht="44.25" customHeight="1">
      <c r="A59" s="625"/>
      <c r="B59" s="761" t="s">
        <v>3021</v>
      </c>
      <c r="C59" s="762"/>
      <c r="D59" s="763"/>
      <c r="E59" s="764" t="s">
        <v>3010</v>
      </c>
      <c r="F59" s="765"/>
      <c r="G59" s="764" t="s">
        <v>3022</v>
      </c>
      <c r="H59" s="765"/>
      <c r="I59" s="766">
        <v>1</v>
      </c>
      <c r="J59" s="660"/>
      <c r="K59" s="767" t="s">
        <v>3023</v>
      </c>
      <c r="L59" s="768"/>
    </row>
    <row r="60" spans="1:12" ht="27" customHeight="1">
      <c r="A60" s="625"/>
      <c r="B60" s="761" t="s">
        <v>3024</v>
      </c>
      <c r="C60" s="762"/>
      <c r="D60" s="763"/>
      <c r="E60" s="764" t="s">
        <v>3010</v>
      </c>
      <c r="F60" s="765"/>
      <c r="G60" s="764" t="s">
        <v>3022</v>
      </c>
      <c r="H60" s="765"/>
      <c r="I60" s="766">
        <v>0</v>
      </c>
      <c r="J60" s="660"/>
      <c r="K60" s="767" t="s">
        <v>3023</v>
      </c>
      <c r="L60" s="768"/>
    </row>
    <row r="61" spans="1:12" ht="42.75" customHeight="1" thickBot="1">
      <c r="A61" s="625"/>
      <c r="B61" s="771" t="s">
        <v>3025</v>
      </c>
      <c r="C61" s="772"/>
      <c r="D61" s="773"/>
      <c r="E61" s="774" t="s">
        <v>3014</v>
      </c>
      <c r="F61" s="775"/>
      <c r="G61" s="774" t="s">
        <v>3015</v>
      </c>
      <c r="H61" s="775"/>
      <c r="I61" s="776">
        <v>1</v>
      </c>
      <c r="J61" s="671"/>
      <c r="K61" s="767" t="s">
        <v>3023</v>
      </c>
      <c r="L61" s="768"/>
    </row>
    <row r="62" spans="1:12" ht="15" thickBot="1">
      <c r="A62" s="661"/>
      <c r="B62" s="661"/>
      <c r="C62" s="661"/>
      <c r="D62" s="661"/>
      <c r="E62" s="661"/>
      <c r="F62" s="661"/>
      <c r="G62" s="661"/>
      <c r="H62" s="661"/>
      <c r="I62" s="661"/>
      <c r="J62" s="661"/>
      <c r="K62" s="661"/>
      <c r="L62" s="661"/>
    </row>
    <row r="63" spans="1:12" ht="15" thickBot="1">
      <c r="A63" s="176">
        <v>30</v>
      </c>
      <c r="B63" s="662" t="s">
        <v>3026</v>
      </c>
      <c r="C63" s="662"/>
      <c r="D63" s="663" t="s">
        <v>3027</v>
      </c>
      <c r="E63" s="663"/>
      <c r="F63" s="663"/>
      <c r="G63" s="663"/>
      <c r="H63" s="663"/>
      <c r="I63" s="663"/>
      <c r="J63" s="663"/>
      <c r="K63" s="663"/>
      <c r="L63" s="664"/>
    </row>
  </sheetData>
  <mergeCells count="141">
    <mergeCell ref="K57:L57"/>
    <mergeCell ref="B58:D58"/>
    <mergeCell ref="E58:F58"/>
    <mergeCell ref="G58:H58"/>
    <mergeCell ref="I58:J58"/>
    <mergeCell ref="K58:L58"/>
    <mergeCell ref="B63:C63"/>
    <mergeCell ref="D63:L63"/>
    <mergeCell ref="B61:D61"/>
    <mergeCell ref="E61:F61"/>
    <mergeCell ref="G61:H61"/>
    <mergeCell ref="I61:J61"/>
    <mergeCell ref="K61:L61"/>
    <mergeCell ref="A62:L62"/>
    <mergeCell ref="B59:D59"/>
    <mergeCell ref="E59:F59"/>
    <mergeCell ref="G59:H59"/>
    <mergeCell ref="I59:J59"/>
    <mergeCell ref="K59:L59"/>
    <mergeCell ref="B60:D60"/>
    <mergeCell ref="E60:F60"/>
    <mergeCell ref="G60:H60"/>
    <mergeCell ref="I60:J60"/>
    <mergeCell ref="K60:L60"/>
    <mergeCell ref="A51:L51"/>
    <mergeCell ref="A52:A61"/>
    <mergeCell ref="B52:L52"/>
    <mergeCell ref="B53:D53"/>
    <mergeCell ref="E53:F53"/>
    <mergeCell ref="G53:H53"/>
    <mergeCell ref="I53:J53"/>
    <mergeCell ref="K53:L53"/>
    <mergeCell ref="B54:D54"/>
    <mergeCell ref="I54:J54"/>
    <mergeCell ref="B55:D55"/>
    <mergeCell ref="E55:F55"/>
    <mergeCell ref="G55:H55"/>
    <mergeCell ref="I55:J55"/>
    <mergeCell ref="K55:L55"/>
    <mergeCell ref="B56:D56"/>
    <mergeCell ref="E56:F56"/>
    <mergeCell ref="G56:H56"/>
    <mergeCell ref="I56:J56"/>
    <mergeCell ref="K56:L56"/>
    <mergeCell ref="B57:D57"/>
    <mergeCell ref="E57:F57"/>
    <mergeCell ref="G57:H57"/>
    <mergeCell ref="I57:J57"/>
    <mergeCell ref="B41:C41"/>
    <mergeCell ref="B42:C42"/>
    <mergeCell ref="A43:L43"/>
    <mergeCell ref="A44:A50"/>
    <mergeCell ref="B44:L44"/>
    <mergeCell ref="B45:C45"/>
    <mergeCell ref="D45:J45"/>
    <mergeCell ref="K45:L45"/>
    <mergeCell ref="B46:C46"/>
    <mergeCell ref="D46:J46"/>
    <mergeCell ref="B49:C49"/>
    <mergeCell ref="D49:J49"/>
    <mergeCell ref="K49:L49"/>
    <mergeCell ref="B50:C50"/>
    <mergeCell ref="D50:J50"/>
    <mergeCell ref="K50:L50"/>
    <mergeCell ref="K46:L46"/>
    <mergeCell ref="B47:C47"/>
    <mergeCell ref="D47:J47"/>
    <mergeCell ref="K47:L47"/>
    <mergeCell ref="B48:C48"/>
    <mergeCell ref="D48:J48"/>
    <mergeCell ref="K48:L48"/>
    <mergeCell ref="B36:C36"/>
    <mergeCell ref="D36:L36"/>
    <mergeCell ref="A37:L37"/>
    <mergeCell ref="A38:C38"/>
    <mergeCell ref="B39:C39"/>
    <mergeCell ref="B40:C40"/>
    <mergeCell ref="B33:C33"/>
    <mergeCell ref="D33:L33"/>
    <mergeCell ref="A34:L34"/>
    <mergeCell ref="B35:C35"/>
    <mergeCell ref="D35:E35"/>
    <mergeCell ref="F35:G35"/>
    <mergeCell ref="H35:I35"/>
    <mergeCell ref="J35:L35"/>
    <mergeCell ref="A28:L28"/>
    <mergeCell ref="A29:A30"/>
    <mergeCell ref="B29:C30"/>
    <mergeCell ref="D29:L30"/>
    <mergeCell ref="A31:A32"/>
    <mergeCell ref="B31:C32"/>
    <mergeCell ref="D31:L32"/>
    <mergeCell ref="A24:A25"/>
    <mergeCell ref="B24:C25"/>
    <mergeCell ref="D24:L25"/>
    <mergeCell ref="B26:C26"/>
    <mergeCell ref="D26:L26"/>
    <mergeCell ref="B27:C27"/>
    <mergeCell ref="D27:L27"/>
    <mergeCell ref="B22:C22"/>
    <mergeCell ref="D22:L22"/>
    <mergeCell ref="B23:C23"/>
    <mergeCell ref="D23:L23"/>
    <mergeCell ref="B17:C17"/>
    <mergeCell ref="D17:L17"/>
    <mergeCell ref="B18:C18"/>
    <mergeCell ref="D18:L18"/>
    <mergeCell ref="A19:L19"/>
    <mergeCell ref="B20:C20"/>
    <mergeCell ref="D20:L20"/>
    <mergeCell ref="A15:L15"/>
    <mergeCell ref="A16:L16"/>
    <mergeCell ref="B10:D10"/>
    <mergeCell ref="E10:L10"/>
    <mergeCell ref="B11:D11"/>
    <mergeCell ref="E11:L11"/>
    <mergeCell ref="B12:D12"/>
    <mergeCell ref="E12:L12"/>
    <mergeCell ref="B21:C21"/>
    <mergeCell ref="D21:L21"/>
    <mergeCell ref="A8:A9"/>
    <mergeCell ref="B8:D9"/>
    <mergeCell ref="E8:L8"/>
    <mergeCell ref="F9:H9"/>
    <mergeCell ref="J9:L9"/>
    <mergeCell ref="B13:D13"/>
    <mergeCell ref="E13:L13"/>
    <mergeCell ref="B14:D14"/>
    <mergeCell ref="E14:L14"/>
    <mergeCell ref="A1:L1"/>
    <mergeCell ref="B2:E2"/>
    <mergeCell ref="F2:L2"/>
    <mergeCell ref="A3:L3"/>
    <mergeCell ref="A4:L4"/>
    <mergeCell ref="B5:D5"/>
    <mergeCell ref="E5:L5"/>
    <mergeCell ref="A6:A7"/>
    <mergeCell ref="B6:D7"/>
    <mergeCell ref="E6:L6"/>
    <mergeCell ref="F7:H7"/>
    <mergeCell ref="J7:L7"/>
  </mergeCells>
  <conditionalFormatting sqref="F35:G35">
    <cfRule type="containsText" dxfId="69" priority="5" stopIfTrue="1" operator="containsText" text="wybierz">
      <formula>NOT(ISERROR(SEARCH("wybierz",F35)))</formula>
    </cfRule>
  </conditionalFormatting>
  <conditionalFormatting sqref="D21:D22">
    <cfRule type="containsText" dxfId="68" priority="4" stopIfTrue="1" operator="containsText" text="wybierz">
      <formula>NOT(ISERROR(SEARCH("wybierz",D21)))</formula>
    </cfRule>
  </conditionalFormatting>
  <conditionalFormatting sqref="D26">
    <cfRule type="containsText" dxfId="67" priority="3" stopIfTrue="1" operator="containsText" text="wybierz">
      <formula>NOT(ISERROR(SEARCH("wybierz",D26)))</formula>
    </cfRule>
  </conditionalFormatting>
  <conditionalFormatting sqref="D24">
    <cfRule type="containsText" dxfId="66" priority="2" stopIfTrue="1" operator="containsText" text="wybierz">
      <formula>NOT(ISERROR(SEARCH("wybierz",D24)))</formula>
    </cfRule>
  </conditionalFormatting>
  <conditionalFormatting sqref="D23">
    <cfRule type="containsText" dxfId="65" priority="1" stopIfTrue="1" operator="containsText" text="wybierz">
      <formula>NOT(ISERROR(SEARCH("wybierz",D23)))</formula>
    </cfRule>
  </conditionalFormatting>
  <dataValidations count="7">
    <dataValidation type="list" allowBlank="1" showInputMessage="1" showErrorMessage="1" sqref="D17:L17">
      <formula1>$A$86:$A$89</formula1>
    </dataValidation>
    <dataValidation type="list" allowBlank="1" showInputMessage="1" showErrorMessage="1" prompt="wybierz Program z listy" sqref="E10:L10">
      <formula1>$A$66:$A$83</formula1>
    </dataValidation>
    <dataValidation type="list" allowBlank="1" showInputMessage="1" showErrorMessage="1" prompt="wybierz PI z listy" sqref="D22:L22">
      <formula1>$A$141:$A$146</formula1>
    </dataValidation>
    <dataValidation allowBlank="1" showInputMessage="1" showErrorMessage="1" prompt="zgodnie z właściwym PO" sqref="E11:L13"/>
    <dataValidation type="list" allowBlank="1" showInputMessage="1" showErrorMessage="1" prompt="wybierz narzędzie PP" sqref="D18:L18">
      <formula1>$A$92:$A$128</formula1>
    </dataValidation>
    <dataValidation type="list" allowBlank="1" showInputMessage="1" showErrorMessage="1" prompt="wybierz fundusz" sqref="D20:L20">
      <formula1>$A$131:$A$132</formula1>
    </dataValidation>
    <dataValidation type="list" allowBlank="1" showInputMessage="1" showErrorMessage="1" prompt="wybierz Cel Tematyczny" sqref="D21:L21">
      <formula1>$A$135:$A$138</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L59"/>
  <sheetViews>
    <sheetView topLeftCell="A4" zoomScaleNormal="100" workbookViewId="0">
      <selection activeCell="M40" sqref="M40"/>
    </sheetView>
  </sheetViews>
  <sheetFormatPr defaultRowHeight="14.4"/>
  <cols>
    <col min="3" max="3" width="17.6640625" customWidth="1"/>
    <col min="4" max="4" width="14.5546875" customWidth="1"/>
    <col min="7" max="7" width="15.6640625" customWidth="1"/>
    <col min="12" max="12" width="95.88671875" customWidth="1"/>
  </cols>
  <sheetData>
    <row r="1" spans="1:12" ht="15.6">
      <c r="A1" s="895" t="s">
        <v>2941</v>
      </c>
      <c r="B1" s="896"/>
      <c r="C1" s="896"/>
      <c r="D1" s="896"/>
      <c r="E1" s="896"/>
      <c r="F1" s="896"/>
      <c r="G1" s="896"/>
      <c r="H1" s="896"/>
      <c r="I1" s="896"/>
      <c r="J1" s="896"/>
      <c r="K1" s="896"/>
      <c r="L1" s="897"/>
    </row>
    <row r="2" spans="1:12" ht="34.5" customHeight="1" thickBot="1">
      <c r="A2" s="179">
        <v>1</v>
      </c>
      <c r="B2" s="898" t="s">
        <v>2942</v>
      </c>
      <c r="C2" s="898"/>
      <c r="D2" s="898"/>
      <c r="E2" s="899"/>
      <c r="F2" s="900" t="s">
        <v>3052</v>
      </c>
      <c r="G2" s="901"/>
      <c r="H2" s="901"/>
      <c r="I2" s="901"/>
      <c r="J2" s="901"/>
      <c r="K2" s="901"/>
      <c r="L2" s="902"/>
    </row>
    <row r="3" spans="1:12" ht="16.2" thickBot="1">
      <c r="A3" s="877"/>
      <c r="B3" s="878"/>
      <c r="C3" s="878"/>
      <c r="D3" s="878"/>
      <c r="E3" s="878"/>
      <c r="F3" s="878"/>
      <c r="G3" s="878"/>
      <c r="H3" s="878"/>
      <c r="I3" s="878"/>
      <c r="J3" s="878"/>
      <c r="K3" s="878"/>
      <c r="L3" s="879"/>
    </row>
    <row r="4" spans="1:12" ht="20.25" customHeight="1">
      <c r="A4" s="880" t="s">
        <v>0</v>
      </c>
      <c r="B4" s="881"/>
      <c r="C4" s="881"/>
      <c r="D4" s="881"/>
      <c r="E4" s="881"/>
      <c r="F4" s="881"/>
      <c r="G4" s="881"/>
      <c r="H4" s="881"/>
      <c r="I4" s="881"/>
      <c r="J4" s="881"/>
      <c r="K4" s="903"/>
      <c r="L4" s="904"/>
    </row>
    <row r="5" spans="1:12" ht="25.5" customHeight="1">
      <c r="A5" s="180">
        <v>2</v>
      </c>
      <c r="B5" s="876" t="s">
        <v>2944</v>
      </c>
      <c r="C5" s="876"/>
      <c r="D5" s="876"/>
      <c r="E5" s="549" t="s">
        <v>2899</v>
      </c>
      <c r="F5" s="549"/>
      <c r="G5" s="549"/>
      <c r="H5" s="549"/>
      <c r="I5" s="549"/>
      <c r="J5" s="549"/>
      <c r="K5" s="549"/>
      <c r="L5" s="550"/>
    </row>
    <row r="6" spans="1:12" ht="42" customHeight="1">
      <c r="A6" s="883">
        <v>3</v>
      </c>
      <c r="B6" s="876" t="s">
        <v>2945</v>
      </c>
      <c r="C6" s="876"/>
      <c r="D6" s="876"/>
      <c r="E6" s="884" t="s">
        <v>3053</v>
      </c>
      <c r="F6" s="884"/>
      <c r="G6" s="884"/>
      <c r="H6" s="884"/>
      <c r="I6" s="884"/>
      <c r="J6" s="884"/>
      <c r="K6" s="884"/>
      <c r="L6" s="885"/>
    </row>
    <row r="7" spans="1:12" ht="45" customHeight="1">
      <c r="A7" s="883"/>
      <c r="B7" s="876"/>
      <c r="C7" s="876"/>
      <c r="D7" s="876"/>
      <c r="E7" s="181" t="s">
        <v>2947</v>
      </c>
      <c r="F7" s="886" t="s">
        <v>3054</v>
      </c>
      <c r="G7" s="887"/>
      <c r="H7" s="887"/>
      <c r="I7" s="181" t="s">
        <v>2949</v>
      </c>
      <c r="J7" s="888" t="s">
        <v>3055</v>
      </c>
      <c r="K7" s="889"/>
      <c r="L7" s="890"/>
    </row>
    <row r="8" spans="1:12" ht="15.6">
      <c r="A8" s="883">
        <v>4</v>
      </c>
      <c r="B8" s="876" t="s">
        <v>2951</v>
      </c>
      <c r="C8" s="876"/>
      <c r="D8" s="876"/>
      <c r="E8" s="891" t="s">
        <v>2952</v>
      </c>
      <c r="F8" s="891"/>
      <c r="G8" s="891"/>
      <c r="H8" s="891"/>
      <c r="I8" s="891"/>
      <c r="J8" s="891"/>
      <c r="K8" s="891"/>
      <c r="L8" s="892"/>
    </row>
    <row r="9" spans="1:12" ht="15.6">
      <c r="A9" s="883"/>
      <c r="B9" s="876"/>
      <c r="C9" s="876"/>
      <c r="D9" s="876"/>
      <c r="E9" s="181" t="s">
        <v>2947</v>
      </c>
      <c r="F9" s="886" t="s">
        <v>2953</v>
      </c>
      <c r="G9" s="886"/>
      <c r="H9" s="886"/>
      <c r="I9" s="181" t="s">
        <v>2949</v>
      </c>
      <c r="J9" s="888" t="s">
        <v>2954</v>
      </c>
      <c r="K9" s="893"/>
      <c r="L9" s="894"/>
    </row>
    <row r="10" spans="1:12" ht="23.25" customHeight="1">
      <c r="A10" s="180">
        <v>5</v>
      </c>
      <c r="B10" s="876" t="s">
        <v>11</v>
      </c>
      <c r="C10" s="876"/>
      <c r="D10" s="876"/>
      <c r="E10" s="561" t="s">
        <v>14</v>
      </c>
      <c r="F10" s="561"/>
      <c r="G10" s="561"/>
      <c r="H10" s="561"/>
      <c r="I10" s="561"/>
      <c r="J10" s="561"/>
      <c r="K10" s="562"/>
      <c r="L10" s="563"/>
    </row>
    <row r="11" spans="1:12" ht="24.75" customHeight="1">
      <c r="A11" s="180">
        <v>6</v>
      </c>
      <c r="B11" s="876" t="s">
        <v>2955</v>
      </c>
      <c r="C11" s="876"/>
      <c r="D11" s="876"/>
      <c r="E11" s="564" t="s">
        <v>2956</v>
      </c>
      <c r="F11" s="564"/>
      <c r="G11" s="564"/>
      <c r="H11" s="564"/>
      <c r="I11" s="564"/>
      <c r="J11" s="564"/>
      <c r="K11" s="564"/>
      <c r="L11" s="565"/>
    </row>
    <row r="12" spans="1:12" ht="22.5" customHeight="1">
      <c r="A12" s="180">
        <v>7</v>
      </c>
      <c r="B12" s="876" t="s">
        <v>2957</v>
      </c>
      <c r="C12" s="876"/>
      <c r="D12" s="876"/>
      <c r="E12" s="561" t="s">
        <v>2958</v>
      </c>
      <c r="F12" s="561"/>
      <c r="G12" s="561"/>
      <c r="H12" s="561"/>
      <c r="I12" s="561"/>
      <c r="J12" s="561"/>
      <c r="K12" s="561"/>
      <c r="L12" s="566"/>
    </row>
    <row r="13" spans="1:12" ht="23.25" customHeight="1">
      <c r="A13" s="180">
        <v>8</v>
      </c>
      <c r="B13" s="876" t="s">
        <v>2959</v>
      </c>
      <c r="C13" s="876"/>
      <c r="D13" s="876"/>
      <c r="E13" s="556" t="s">
        <v>2953</v>
      </c>
      <c r="F13" s="556"/>
      <c r="G13" s="556"/>
      <c r="H13" s="556"/>
      <c r="I13" s="556"/>
      <c r="J13" s="556"/>
      <c r="K13" s="556"/>
      <c r="L13" s="557"/>
    </row>
    <row r="14" spans="1:12" ht="81.75" customHeight="1" thickBot="1">
      <c r="A14" s="180">
        <v>9</v>
      </c>
      <c r="B14" s="876" t="s">
        <v>2</v>
      </c>
      <c r="C14" s="876"/>
      <c r="D14" s="876"/>
      <c r="E14" s="679" t="s">
        <v>2960</v>
      </c>
      <c r="F14" s="679"/>
      <c r="G14" s="679"/>
      <c r="H14" s="679"/>
      <c r="I14" s="679"/>
      <c r="J14" s="679"/>
      <c r="K14" s="679"/>
      <c r="L14" s="680"/>
    </row>
    <row r="15" spans="1:12" ht="16.2" thickBot="1">
      <c r="A15" s="877"/>
      <c r="B15" s="878"/>
      <c r="C15" s="878"/>
      <c r="D15" s="878"/>
      <c r="E15" s="878"/>
      <c r="F15" s="878"/>
      <c r="G15" s="878"/>
      <c r="H15" s="878"/>
      <c r="I15" s="878"/>
      <c r="J15" s="878"/>
      <c r="K15" s="878"/>
      <c r="L15" s="879"/>
    </row>
    <row r="16" spans="1:12" ht="15.6">
      <c r="A16" s="880" t="s">
        <v>2961</v>
      </c>
      <c r="B16" s="881"/>
      <c r="C16" s="881"/>
      <c r="D16" s="881"/>
      <c r="E16" s="881"/>
      <c r="F16" s="881"/>
      <c r="G16" s="881"/>
      <c r="H16" s="881"/>
      <c r="I16" s="881"/>
      <c r="J16" s="881"/>
      <c r="K16" s="881"/>
      <c r="L16" s="882"/>
    </row>
    <row r="17" spans="1:12" ht="52.5" customHeight="1">
      <c r="A17" s="180">
        <v>10</v>
      </c>
      <c r="B17" s="834" t="s">
        <v>2962</v>
      </c>
      <c r="C17" s="834"/>
      <c r="D17" s="868" t="s">
        <v>2963</v>
      </c>
      <c r="E17" s="868"/>
      <c r="F17" s="868"/>
      <c r="G17" s="868"/>
      <c r="H17" s="868"/>
      <c r="I17" s="868"/>
      <c r="J17" s="868"/>
      <c r="K17" s="868"/>
      <c r="L17" s="869"/>
    </row>
    <row r="18" spans="1:12" ht="57" customHeight="1" thickBot="1">
      <c r="A18" s="182">
        <v>11</v>
      </c>
      <c r="B18" s="870" t="s">
        <v>2964</v>
      </c>
      <c r="C18" s="870"/>
      <c r="D18" s="871" t="s">
        <v>2965</v>
      </c>
      <c r="E18" s="871"/>
      <c r="F18" s="871"/>
      <c r="G18" s="871"/>
      <c r="H18" s="871"/>
      <c r="I18" s="871"/>
      <c r="J18" s="871"/>
      <c r="K18" s="871"/>
      <c r="L18" s="872"/>
    </row>
    <row r="19" spans="1:12" ht="16.2" thickBot="1">
      <c r="A19" s="797"/>
      <c r="B19" s="797"/>
      <c r="C19" s="797"/>
      <c r="D19" s="797"/>
      <c r="E19" s="797"/>
      <c r="F19" s="797"/>
      <c r="G19" s="797"/>
      <c r="H19" s="797"/>
      <c r="I19" s="797"/>
      <c r="J19" s="797"/>
      <c r="K19" s="797"/>
      <c r="L19" s="797"/>
    </row>
    <row r="20" spans="1:12" ht="15.6">
      <c r="A20" s="183">
        <v>12</v>
      </c>
      <c r="B20" s="873" t="s">
        <v>2966</v>
      </c>
      <c r="C20" s="873"/>
      <c r="D20" s="874" t="s">
        <v>2967</v>
      </c>
      <c r="E20" s="874"/>
      <c r="F20" s="874"/>
      <c r="G20" s="874"/>
      <c r="H20" s="874"/>
      <c r="I20" s="874"/>
      <c r="J20" s="874"/>
      <c r="K20" s="874"/>
      <c r="L20" s="875"/>
    </row>
    <row r="21" spans="1:12" ht="15.6">
      <c r="A21" s="184">
        <v>13</v>
      </c>
      <c r="B21" s="834" t="s">
        <v>2968</v>
      </c>
      <c r="C21" s="834"/>
      <c r="D21" s="864" t="s">
        <v>2969</v>
      </c>
      <c r="E21" s="864"/>
      <c r="F21" s="864"/>
      <c r="G21" s="864"/>
      <c r="H21" s="864"/>
      <c r="I21" s="864"/>
      <c r="J21" s="864"/>
      <c r="K21" s="864"/>
      <c r="L21" s="865"/>
    </row>
    <row r="22" spans="1:12" ht="36" customHeight="1">
      <c r="A22" s="184">
        <v>14</v>
      </c>
      <c r="B22" s="834" t="s">
        <v>2970</v>
      </c>
      <c r="C22" s="834"/>
      <c r="D22" s="864" t="s">
        <v>2971</v>
      </c>
      <c r="E22" s="864"/>
      <c r="F22" s="864"/>
      <c r="G22" s="864"/>
      <c r="H22" s="864"/>
      <c r="I22" s="864"/>
      <c r="J22" s="864"/>
      <c r="K22" s="864"/>
      <c r="L22" s="865"/>
    </row>
    <row r="23" spans="1:12" ht="67.5" customHeight="1">
      <c r="A23" s="184">
        <v>15</v>
      </c>
      <c r="B23" s="834" t="s">
        <v>2972</v>
      </c>
      <c r="C23" s="834"/>
      <c r="D23" s="866" t="s">
        <v>3033</v>
      </c>
      <c r="E23" s="867"/>
      <c r="F23" s="867"/>
      <c r="G23" s="867"/>
      <c r="H23" s="867"/>
      <c r="I23" s="867"/>
      <c r="J23" s="867"/>
      <c r="K23" s="867"/>
      <c r="L23" s="393"/>
    </row>
    <row r="24" spans="1:12" ht="15.6">
      <c r="A24" s="857">
        <v>16</v>
      </c>
      <c r="B24" s="834" t="s">
        <v>2973</v>
      </c>
      <c r="C24" s="834"/>
      <c r="D24" s="859" t="s">
        <v>3056</v>
      </c>
      <c r="E24" s="859"/>
      <c r="F24" s="859"/>
      <c r="G24" s="859"/>
      <c r="H24" s="859"/>
      <c r="I24" s="859"/>
      <c r="J24" s="859"/>
      <c r="K24" s="859"/>
      <c r="L24" s="860"/>
    </row>
    <row r="25" spans="1:12" ht="216" customHeight="1">
      <c r="A25" s="858"/>
      <c r="B25" s="834"/>
      <c r="C25" s="834"/>
      <c r="D25" s="859" t="s">
        <v>3057</v>
      </c>
      <c r="E25" s="859"/>
      <c r="F25" s="859"/>
      <c r="G25" s="859"/>
      <c r="H25" s="859"/>
      <c r="I25" s="859"/>
      <c r="J25" s="859"/>
      <c r="K25" s="859"/>
      <c r="L25" s="860"/>
    </row>
    <row r="26" spans="1:12" ht="409.5" customHeight="1">
      <c r="A26" s="184">
        <v>17</v>
      </c>
      <c r="B26" s="861" t="s">
        <v>2974</v>
      </c>
      <c r="C26" s="862"/>
      <c r="D26" s="863" t="s">
        <v>3069</v>
      </c>
      <c r="E26" s="863"/>
      <c r="F26" s="863"/>
      <c r="G26" s="863"/>
      <c r="H26" s="863"/>
      <c r="I26" s="863"/>
      <c r="J26" s="863"/>
      <c r="K26" s="863"/>
      <c r="L26" s="863"/>
    </row>
    <row r="27" spans="1:12" ht="225" customHeight="1" thickBot="1">
      <c r="A27" s="184">
        <v>18</v>
      </c>
      <c r="B27" s="814" t="s">
        <v>2976</v>
      </c>
      <c r="C27" s="814"/>
      <c r="D27" s="846" t="s">
        <v>3058</v>
      </c>
      <c r="E27" s="846"/>
      <c r="F27" s="846"/>
      <c r="G27" s="846"/>
      <c r="H27" s="846"/>
      <c r="I27" s="846"/>
      <c r="J27" s="846"/>
      <c r="K27" s="846"/>
      <c r="L27" s="847"/>
    </row>
    <row r="28" spans="1:12" ht="16.2" thickBot="1">
      <c r="A28" s="797"/>
      <c r="B28" s="797"/>
      <c r="C28" s="797"/>
      <c r="D28" s="797"/>
      <c r="E28" s="797"/>
      <c r="F28" s="797"/>
      <c r="G28" s="797"/>
      <c r="H28" s="797"/>
      <c r="I28" s="797"/>
      <c r="J28" s="797"/>
      <c r="K28" s="797"/>
      <c r="L28" s="797"/>
    </row>
    <row r="29" spans="1:12" ht="409.5" customHeight="1">
      <c r="A29" s="184">
        <v>19</v>
      </c>
      <c r="B29" s="848" t="s">
        <v>2978</v>
      </c>
      <c r="C29" s="848"/>
      <c r="D29" s="849" t="s">
        <v>3059</v>
      </c>
      <c r="E29" s="849"/>
      <c r="F29" s="849"/>
      <c r="G29" s="849"/>
      <c r="H29" s="849"/>
      <c r="I29" s="849"/>
      <c r="J29" s="849"/>
      <c r="K29" s="849"/>
      <c r="L29" s="850"/>
    </row>
    <row r="30" spans="1:12" ht="15.6">
      <c r="A30" s="851">
        <v>20</v>
      </c>
      <c r="B30" s="834" t="s">
        <v>2980</v>
      </c>
      <c r="C30" s="834"/>
      <c r="D30" s="852" t="s">
        <v>3060</v>
      </c>
      <c r="E30" s="853"/>
      <c r="F30" s="853"/>
      <c r="G30" s="853"/>
      <c r="H30" s="853"/>
      <c r="I30" s="853"/>
      <c r="J30" s="853"/>
      <c r="K30" s="853"/>
      <c r="L30" s="854"/>
    </row>
    <row r="31" spans="1:12" ht="403.5" customHeight="1">
      <c r="A31" s="851"/>
      <c r="B31" s="834"/>
      <c r="C31" s="834"/>
      <c r="D31" s="852" t="s">
        <v>3068</v>
      </c>
      <c r="E31" s="855"/>
      <c r="F31" s="855"/>
      <c r="G31" s="855"/>
      <c r="H31" s="855"/>
      <c r="I31" s="855"/>
      <c r="J31" s="855"/>
      <c r="K31" s="855"/>
      <c r="L31" s="856"/>
    </row>
    <row r="32" spans="1:12" ht="132" customHeight="1" thickBot="1">
      <c r="A32" s="184">
        <v>21</v>
      </c>
      <c r="B32" s="834" t="s">
        <v>2981</v>
      </c>
      <c r="C32" s="834"/>
      <c r="D32" s="835" t="s">
        <v>3061</v>
      </c>
      <c r="E32" s="835"/>
      <c r="F32" s="835"/>
      <c r="G32" s="835"/>
      <c r="H32" s="835"/>
      <c r="I32" s="835"/>
      <c r="J32" s="835"/>
      <c r="K32" s="835"/>
      <c r="L32" s="836"/>
    </row>
    <row r="33" spans="1:12" ht="16.2" thickBot="1">
      <c r="A33" s="797"/>
      <c r="B33" s="797"/>
      <c r="C33" s="797"/>
      <c r="D33" s="797"/>
      <c r="E33" s="797"/>
      <c r="F33" s="797"/>
      <c r="G33" s="797"/>
      <c r="H33" s="797"/>
      <c r="I33" s="797"/>
      <c r="J33" s="797"/>
      <c r="K33" s="797"/>
      <c r="L33" s="797"/>
    </row>
    <row r="34" spans="1:12" ht="55.5" customHeight="1">
      <c r="A34" s="185">
        <v>22</v>
      </c>
      <c r="B34" s="837" t="s">
        <v>2983</v>
      </c>
      <c r="C34" s="837"/>
      <c r="D34" s="838" t="s">
        <v>2984</v>
      </c>
      <c r="E34" s="838"/>
      <c r="F34" s="839" t="s">
        <v>3040</v>
      </c>
      <c r="G34" s="840"/>
      <c r="H34" s="841" t="s">
        <v>2985</v>
      </c>
      <c r="I34" s="842"/>
      <c r="J34" s="843" t="s">
        <v>3041</v>
      </c>
      <c r="K34" s="844"/>
      <c r="L34" s="845"/>
    </row>
    <row r="35" spans="1:12" ht="72.75" customHeight="1" thickBot="1">
      <c r="A35" s="182">
        <v>23</v>
      </c>
      <c r="B35" s="829" t="s">
        <v>2987</v>
      </c>
      <c r="C35" s="830"/>
      <c r="D35" s="831" t="s">
        <v>2896</v>
      </c>
      <c r="E35" s="831"/>
      <c r="F35" s="831"/>
      <c r="G35" s="831"/>
      <c r="H35" s="831"/>
      <c r="I35" s="831"/>
      <c r="J35" s="831"/>
      <c r="K35" s="831"/>
      <c r="L35" s="832"/>
    </row>
    <row r="36" spans="1:12" ht="16.2" thickBot="1">
      <c r="A36" s="797"/>
      <c r="B36" s="797"/>
      <c r="C36" s="797"/>
      <c r="D36" s="797"/>
      <c r="E36" s="797"/>
      <c r="F36" s="797"/>
      <c r="G36" s="797"/>
      <c r="H36" s="797"/>
      <c r="I36" s="797"/>
      <c r="J36" s="797"/>
      <c r="K36" s="797"/>
      <c r="L36" s="797"/>
    </row>
    <row r="37" spans="1:12" ht="15.6">
      <c r="A37" s="833" t="s">
        <v>2989</v>
      </c>
      <c r="B37" s="816"/>
      <c r="C37" s="816"/>
      <c r="D37" s="186" t="s">
        <v>2990</v>
      </c>
      <c r="E37" s="186">
        <v>2017</v>
      </c>
      <c r="F37" s="186">
        <v>2018</v>
      </c>
      <c r="G37" s="186">
        <v>2019</v>
      </c>
      <c r="H37" s="186">
        <v>2020</v>
      </c>
      <c r="I37" s="186">
        <v>2021</v>
      </c>
      <c r="J37" s="186">
        <v>2022</v>
      </c>
      <c r="K37" s="186">
        <v>2023</v>
      </c>
      <c r="L37" s="187" t="s">
        <v>2991</v>
      </c>
    </row>
    <row r="38" spans="1:12" ht="47.25" customHeight="1">
      <c r="A38" s="184">
        <v>24</v>
      </c>
      <c r="B38" s="813" t="s">
        <v>2992</v>
      </c>
      <c r="C38" s="813"/>
      <c r="D38" s="188">
        <v>0</v>
      </c>
      <c r="E38" s="188">
        <v>0</v>
      </c>
      <c r="F38" s="188">
        <v>0</v>
      </c>
      <c r="G38" s="188">
        <v>1999915</v>
      </c>
      <c r="H38" s="188">
        <v>0</v>
      </c>
      <c r="I38" s="188">
        <v>0</v>
      </c>
      <c r="J38" s="188">
        <v>0</v>
      </c>
      <c r="K38" s="188">
        <v>0</v>
      </c>
      <c r="L38" s="189">
        <f>SUM(D38:K38)</f>
        <v>1999915</v>
      </c>
    </row>
    <row r="39" spans="1:12" ht="38.25" customHeight="1">
      <c r="A39" s="184">
        <v>25</v>
      </c>
      <c r="B39" s="813" t="s">
        <v>2993</v>
      </c>
      <c r="C39" s="813"/>
      <c r="D39" s="188">
        <v>0</v>
      </c>
      <c r="E39" s="188">
        <v>0</v>
      </c>
      <c r="F39" s="188">
        <v>0</v>
      </c>
      <c r="G39" s="188">
        <f>G38</f>
        <v>1999915</v>
      </c>
      <c r="H39" s="188">
        <v>0</v>
      </c>
      <c r="I39" s="188">
        <v>0</v>
      </c>
      <c r="J39" s="188">
        <v>0</v>
      </c>
      <c r="K39" s="188">
        <v>0</v>
      </c>
      <c r="L39" s="189">
        <f>SUM(D39:K39)</f>
        <v>1999915</v>
      </c>
    </row>
    <row r="40" spans="1:12" ht="55.5" customHeight="1">
      <c r="A40" s="184">
        <v>26</v>
      </c>
      <c r="B40" s="813" t="s">
        <v>2994</v>
      </c>
      <c r="C40" s="813"/>
      <c r="D40" s="188">
        <v>0</v>
      </c>
      <c r="E40" s="188">
        <v>0</v>
      </c>
      <c r="F40" s="188">
        <v>0</v>
      </c>
      <c r="G40" s="190">
        <f>G39*80%</f>
        <v>1599932</v>
      </c>
      <c r="H40" s="188">
        <v>0</v>
      </c>
      <c r="I40" s="188">
        <v>0</v>
      </c>
      <c r="J40" s="188">
        <v>0</v>
      </c>
      <c r="K40" s="188">
        <v>0</v>
      </c>
      <c r="L40" s="189">
        <f>SUM(D40:K40)</f>
        <v>1599932</v>
      </c>
    </row>
    <row r="41" spans="1:12" ht="52.5" customHeight="1" thickBot="1">
      <c r="A41" s="182">
        <v>27</v>
      </c>
      <c r="B41" s="814" t="s">
        <v>2995</v>
      </c>
      <c r="C41" s="814"/>
      <c r="D41" s="191">
        <v>0</v>
      </c>
      <c r="E41" s="191">
        <v>0</v>
      </c>
      <c r="F41" s="191">
        <v>0</v>
      </c>
      <c r="G41" s="191">
        <f>G40/G39</f>
        <v>0.8</v>
      </c>
      <c r="H41" s="191">
        <v>0</v>
      </c>
      <c r="I41" s="191">
        <v>0</v>
      </c>
      <c r="J41" s="191">
        <v>0</v>
      </c>
      <c r="K41" s="191">
        <v>0</v>
      </c>
      <c r="L41" s="192">
        <f>L40/L39</f>
        <v>0.8</v>
      </c>
    </row>
    <row r="42" spans="1:12" ht="16.2" thickBot="1">
      <c r="A42" s="815"/>
      <c r="B42" s="815"/>
      <c r="C42" s="815"/>
      <c r="D42" s="815"/>
      <c r="E42" s="815"/>
      <c r="F42" s="815"/>
      <c r="G42" s="815"/>
      <c r="H42" s="815"/>
      <c r="I42" s="815"/>
      <c r="J42" s="815"/>
      <c r="K42" s="815"/>
      <c r="L42" s="815"/>
    </row>
    <row r="43" spans="1:12" ht="15.6">
      <c r="A43" s="798">
        <v>28</v>
      </c>
      <c r="B43" s="816" t="s">
        <v>2996</v>
      </c>
      <c r="C43" s="816"/>
      <c r="D43" s="816"/>
      <c r="E43" s="816"/>
      <c r="F43" s="816"/>
      <c r="G43" s="816"/>
      <c r="H43" s="816"/>
      <c r="I43" s="816"/>
      <c r="J43" s="816"/>
      <c r="K43" s="816"/>
      <c r="L43" s="817"/>
    </row>
    <row r="44" spans="1:12" ht="35.25" customHeight="1">
      <c r="A44" s="799"/>
      <c r="B44" s="818" t="s">
        <v>2997</v>
      </c>
      <c r="C44" s="818"/>
      <c r="D44" s="805" t="s">
        <v>2998</v>
      </c>
      <c r="E44" s="819"/>
      <c r="F44" s="819"/>
      <c r="G44" s="819"/>
      <c r="H44" s="819"/>
      <c r="I44" s="819"/>
      <c r="J44" s="806"/>
      <c r="K44" s="805" t="s">
        <v>2999</v>
      </c>
      <c r="L44" s="820"/>
    </row>
    <row r="45" spans="1:12" ht="50.25" customHeight="1">
      <c r="A45" s="799"/>
      <c r="B45" s="821" t="s">
        <v>3062</v>
      </c>
      <c r="C45" s="821"/>
      <c r="D45" s="822" t="s">
        <v>3063</v>
      </c>
      <c r="E45" s="823"/>
      <c r="F45" s="823"/>
      <c r="G45" s="823"/>
      <c r="H45" s="823"/>
      <c r="I45" s="823"/>
      <c r="J45" s="824"/>
      <c r="K45" s="825">
        <v>1995715</v>
      </c>
      <c r="L45" s="826"/>
    </row>
    <row r="46" spans="1:12" ht="39" customHeight="1" thickBot="1">
      <c r="A46" s="799"/>
      <c r="B46" s="827" t="s">
        <v>3064</v>
      </c>
      <c r="C46" s="827"/>
      <c r="D46" s="828" t="s">
        <v>3065</v>
      </c>
      <c r="E46" s="828"/>
      <c r="F46" s="828"/>
      <c r="G46" s="828"/>
      <c r="H46" s="828"/>
      <c r="I46" s="828"/>
      <c r="J46" s="828"/>
      <c r="K46" s="825">
        <v>4200</v>
      </c>
      <c r="L46" s="826"/>
    </row>
    <row r="47" spans="1:12" ht="16.2" thickBot="1">
      <c r="A47" s="797"/>
      <c r="B47" s="797"/>
      <c r="C47" s="797"/>
      <c r="D47" s="797"/>
      <c r="E47" s="797"/>
      <c r="F47" s="797"/>
      <c r="G47" s="797"/>
      <c r="H47" s="797"/>
      <c r="I47" s="797"/>
      <c r="J47" s="797"/>
      <c r="K47" s="797"/>
      <c r="L47" s="797"/>
    </row>
    <row r="48" spans="1:12" ht="15.6">
      <c r="A48" s="798">
        <v>29</v>
      </c>
      <c r="B48" s="800" t="s">
        <v>3002</v>
      </c>
      <c r="C48" s="800"/>
      <c r="D48" s="800"/>
      <c r="E48" s="800"/>
      <c r="F48" s="800"/>
      <c r="G48" s="800"/>
      <c r="H48" s="800"/>
      <c r="I48" s="800"/>
      <c r="J48" s="800"/>
      <c r="K48" s="800"/>
      <c r="L48" s="801"/>
    </row>
    <row r="49" spans="1:12" ht="15.6">
      <c r="A49" s="799"/>
      <c r="B49" s="802" t="s">
        <v>3003</v>
      </c>
      <c r="C49" s="803"/>
      <c r="D49" s="804"/>
      <c r="E49" s="802" t="s">
        <v>3004</v>
      </c>
      <c r="F49" s="804"/>
      <c r="G49" s="802" t="s">
        <v>3005</v>
      </c>
      <c r="H49" s="804"/>
      <c r="I49" s="805" t="s">
        <v>3006</v>
      </c>
      <c r="J49" s="806"/>
      <c r="K49" s="807" t="s">
        <v>3007</v>
      </c>
      <c r="L49" s="808"/>
    </row>
    <row r="50" spans="1:12" ht="15.6">
      <c r="A50" s="799"/>
      <c r="B50" s="809"/>
      <c r="C50" s="810"/>
      <c r="D50" s="811"/>
      <c r="E50" s="193"/>
      <c r="F50" s="194"/>
      <c r="G50" s="193"/>
      <c r="H50" s="194"/>
      <c r="I50" s="812" t="s">
        <v>3008</v>
      </c>
      <c r="J50" s="637"/>
      <c r="K50" s="193"/>
      <c r="L50" s="195"/>
    </row>
    <row r="51" spans="1:12" ht="43.5" customHeight="1">
      <c r="A51" s="799"/>
      <c r="B51" s="781" t="s">
        <v>3066</v>
      </c>
      <c r="C51" s="782"/>
      <c r="D51" s="783"/>
      <c r="E51" s="784" t="s">
        <v>3010</v>
      </c>
      <c r="F51" s="785"/>
      <c r="G51" s="784" t="s">
        <v>3011</v>
      </c>
      <c r="H51" s="785"/>
      <c r="I51" s="786">
        <v>203170</v>
      </c>
      <c r="J51" s="393"/>
      <c r="K51" s="787" t="s">
        <v>3012</v>
      </c>
      <c r="L51" s="788"/>
    </row>
    <row r="52" spans="1:12" ht="34.5" customHeight="1">
      <c r="A52" s="799"/>
      <c r="B52" s="781" t="s">
        <v>3013</v>
      </c>
      <c r="C52" s="782"/>
      <c r="D52" s="783"/>
      <c r="E52" s="784" t="s">
        <v>3014</v>
      </c>
      <c r="F52" s="785"/>
      <c r="G52" s="784" t="s">
        <v>3015</v>
      </c>
      <c r="H52" s="785"/>
      <c r="I52" s="786">
        <v>1</v>
      </c>
      <c r="J52" s="393"/>
      <c r="K52" s="784" t="s">
        <v>3016</v>
      </c>
      <c r="L52" s="795"/>
    </row>
    <row r="53" spans="1:12" ht="71.25" customHeight="1">
      <c r="A53" s="799"/>
      <c r="B53" s="781" t="s">
        <v>3017</v>
      </c>
      <c r="C53" s="782"/>
      <c r="D53" s="783"/>
      <c r="E53" s="784" t="s">
        <v>3014</v>
      </c>
      <c r="F53" s="785"/>
      <c r="G53" s="784" t="s">
        <v>3015</v>
      </c>
      <c r="H53" s="785"/>
      <c r="I53" s="786">
        <v>1</v>
      </c>
      <c r="J53" s="393"/>
      <c r="K53" s="784" t="s">
        <v>3016</v>
      </c>
      <c r="L53" s="795"/>
    </row>
    <row r="54" spans="1:12" ht="42.75" customHeight="1">
      <c r="A54" s="799"/>
      <c r="B54" s="781" t="s">
        <v>3018</v>
      </c>
      <c r="C54" s="782"/>
      <c r="D54" s="783"/>
      <c r="E54" s="784" t="s">
        <v>3014</v>
      </c>
      <c r="F54" s="785"/>
      <c r="G54" s="784" t="s">
        <v>3019</v>
      </c>
      <c r="H54" s="785"/>
      <c r="I54" s="796">
        <v>1995715</v>
      </c>
      <c r="J54" s="393"/>
      <c r="K54" s="787" t="s">
        <v>3020</v>
      </c>
      <c r="L54" s="788"/>
    </row>
    <row r="55" spans="1:12" ht="48.75" customHeight="1">
      <c r="A55" s="799"/>
      <c r="B55" s="781" t="s">
        <v>3021</v>
      </c>
      <c r="C55" s="782"/>
      <c r="D55" s="783"/>
      <c r="E55" s="784" t="s">
        <v>3010</v>
      </c>
      <c r="F55" s="785"/>
      <c r="G55" s="784" t="s">
        <v>3022</v>
      </c>
      <c r="H55" s="785"/>
      <c r="I55" s="786" t="s">
        <v>3067</v>
      </c>
      <c r="J55" s="660"/>
      <c r="K55" s="787" t="s">
        <v>3023</v>
      </c>
      <c r="L55" s="788"/>
    </row>
    <row r="56" spans="1:12" ht="48.75" customHeight="1">
      <c r="A56" s="799"/>
      <c r="B56" s="781" t="s">
        <v>3024</v>
      </c>
      <c r="C56" s="782"/>
      <c r="D56" s="783"/>
      <c r="E56" s="784" t="s">
        <v>3010</v>
      </c>
      <c r="F56" s="785"/>
      <c r="G56" s="784" t="s">
        <v>3022</v>
      </c>
      <c r="H56" s="785"/>
      <c r="I56" s="786" t="s">
        <v>3067</v>
      </c>
      <c r="J56" s="660"/>
      <c r="K56" s="787" t="s">
        <v>3023</v>
      </c>
      <c r="L56" s="788"/>
    </row>
    <row r="57" spans="1:12" ht="39" customHeight="1" thickBot="1">
      <c r="A57" s="799"/>
      <c r="B57" s="789" t="s">
        <v>3025</v>
      </c>
      <c r="C57" s="790"/>
      <c r="D57" s="791"/>
      <c r="E57" s="792" t="s">
        <v>3014</v>
      </c>
      <c r="F57" s="793"/>
      <c r="G57" s="792" t="s">
        <v>3015</v>
      </c>
      <c r="H57" s="793"/>
      <c r="I57" s="794" t="s">
        <v>3067</v>
      </c>
      <c r="J57" s="671"/>
      <c r="K57" s="787" t="s">
        <v>3023</v>
      </c>
      <c r="L57" s="788"/>
    </row>
    <row r="58" spans="1:12" ht="16.2" thickBot="1">
      <c r="A58" s="777"/>
      <c r="B58" s="777"/>
      <c r="C58" s="777"/>
      <c r="D58" s="777"/>
      <c r="E58" s="777"/>
      <c r="F58" s="777"/>
      <c r="G58" s="777"/>
      <c r="H58" s="777"/>
      <c r="I58" s="777"/>
      <c r="J58" s="777"/>
      <c r="K58" s="777"/>
      <c r="L58" s="777"/>
    </row>
    <row r="59" spans="1:12" ht="16.2" thickBot="1">
      <c r="A59" s="196">
        <v>30</v>
      </c>
      <c r="B59" s="778" t="s">
        <v>3026</v>
      </c>
      <c r="C59" s="778"/>
      <c r="D59" s="779" t="s">
        <v>3027</v>
      </c>
      <c r="E59" s="779"/>
      <c r="F59" s="779"/>
      <c r="G59" s="779"/>
      <c r="H59" s="779"/>
      <c r="I59" s="779"/>
      <c r="J59" s="779"/>
      <c r="K59" s="779"/>
      <c r="L59" s="780"/>
    </row>
  </sheetData>
  <mergeCells count="133">
    <mergeCell ref="A1:L1"/>
    <mergeCell ref="B2:E2"/>
    <mergeCell ref="F2:L2"/>
    <mergeCell ref="A3:L3"/>
    <mergeCell ref="A4:L4"/>
    <mergeCell ref="B5:D5"/>
    <mergeCell ref="E5:L5"/>
    <mergeCell ref="B10:D10"/>
    <mergeCell ref="E10:L10"/>
    <mergeCell ref="B11:D11"/>
    <mergeCell ref="E11:L11"/>
    <mergeCell ref="B12:D12"/>
    <mergeCell ref="E12:L12"/>
    <mergeCell ref="A6:A7"/>
    <mergeCell ref="B6:D7"/>
    <mergeCell ref="E6:L6"/>
    <mergeCell ref="F7:H7"/>
    <mergeCell ref="J7:L7"/>
    <mergeCell ref="A8:A9"/>
    <mergeCell ref="B8:D9"/>
    <mergeCell ref="E8:L8"/>
    <mergeCell ref="F9:H9"/>
    <mergeCell ref="J9:L9"/>
    <mergeCell ref="B17:C17"/>
    <mergeCell ref="D17:L17"/>
    <mergeCell ref="B18:C18"/>
    <mergeCell ref="D18:L18"/>
    <mergeCell ref="A19:L19"/>
    <mergeCell ref="B20:C20"/>
    <mergeCell ref="D20:L20"/>
    <mergeCell ref="B13:D13"/>
    <mergeCell ref="E13:L13"/>
    <mergeCell ref="B14:D14"/>
    <mergeCell ref="E14:L14"/>
    <mergeCell ref="A15:L15"/>
    <mergeCell ref="A16:L16"/>
    <mergeCell ref="A24:A25"/>
    <mergeCell ref="B24:C25"/>
    <mergeCell ref="D24:L24"/>
    <mergeCell ref="D25:L25"/>
    <mergeCell ref="B26:C26"/>
    <mergeCell ref="D26:L26"/>
    <mergeCell ref="B21:C21"/>
    <mergeCell ref="D21:L21"/>
    <mergeCell ref="B22:C22"/>
    <mergeCell ref="D22:L22"/>
    <mergeCell ref="B23:C23"/>
    <mergeCell ref="D23:L23"/>
    <mergeCell ref="B27:C27"/>
    <mergeCell ref="D27:L27"/>
    <mergeCell ref="A28:L28"/>
    <mergeCell ref="B29:C29"/>
    <mergeCell ref="D29:L29"/>
    <mergeCell ref="A30:A31"/>
    <mergeCell ref="B30:C31"/>
    <mergeCell ref="D30:L30"/>
    <mergeCell ref="D31:L31"/>
    <mergeCell ref="B35:C35"/>
    <mergeCell ref="D35:L35"/>
    <mergeCell ref="A36:L36"/>
    <mergeCell ref="A37:C37"/>
    <mergeCell ref="B38:C38"/>
    <mergeCell ref="B39:C39"/>
    <mergeCell ref="B32:C32"/>
    <mergeCell ref="D32:L32"/>
    <mergeCell ref="A33:L33"/>
    <mergeCell ref="B34:C34"/>
    <mergeCell ref="D34:E34"/>
    <mergeCell ref="F34:G34"/>
    <mergeCell ref="H34:I34"/>
    <mergeCell ref="J34:L34"/>
    <mergeCell ref="B40:C40"/>
    <mergeCell ref="B41:C41"/>
    <mergeCell ref="A42:L42"/>
    <mergeCell ref="A43:A46"/>
    <mergeCell ref="B43:L43"/>
    <mergeCell ref="B44:C44"/>
    <mergeCell ref="D44:J44"/>
    <mergeCell ref="K44:L44"/>
    <mergeCell ref="B45:C45"/>
    <mergeCell ref="D45:J45"/>
    <mergeCell ref="K45:L45"/>
    <mergeCell ref="B46:C46"/>
    <mergeCell ref="D46:J46"/>
    <mergeCell ref="K46:L46"/>
    <mergeCell ref="A47:L47"/>
    <mergeCell ref="A48:A57"/>
    <mergeCell ref="B48:L48"/>
    <mergeCell ref="B49:D49"/>
    <mergeCell ref="E49:F49"/>
    <mergeCell ref="G49:H49"/>
    <mergeCell ref="I49:J49"/>
    <mergeCell ref="K49:L49"/>
    <mergeCell ref="B50:D50"/>
    <mergeCell ref="I50:J50"/>
    <mergeCell ref="B51:D51"/>
    <mergeCell ref="E51:F51"/>
    <mergeCell ref="G51:H51"/>
    <mergeCell ref="I51:J51"/>
    <mergeCell ref="K51:L51"/>
    <mergeCell ref="B52:D52"/>
    <mergeCell ref="E52:F52"/>
    <mergeCell ref="G52:H52"/>
    <mergeCell ref="I52:J52"/>
    <mergeCell ref="K52:L52"/>
    <mergeCell ref="B53:D53"/>
    <mergeCell ref="E53:F53"/>
    <mergeCell ref="G53:H53"/>
    <mergeCell ref="I53:J53"/>
    <mergeCell ref="K53:L53"/>
    <mergeCell ref="B54:D54"/>
    <mergeCell ref="E54:F54"/>
    <mergeCell ref="G54:H54"/>
    <mergeCell ref="I54:J54"/>
    <mergeCell ref="K54:L54"/>
    <mergeCell ref="B55:D55"/>
    <mergeCell ref="E55:F55"/>
    <mergeCell ref="G55:H55"/>
    <mergeCell ref="I55:J55"/>
    <mergeCell ref="K55:L55"/>
    <mergeCell ref="A58:L58"/>
    <mergeCell ref="B59:C59"/>
    <mergeCell ref="D59:L59"/>
    <mergeCell ref="B56:D56"/>
    <mergeCell ref="E56:F56"/>
    <mergeCell ref="G56:H56"/>
    <mergeCell ref="I56:J56"/>
    <mergeCell ref="K56:L56"/>
    <mergeCell ref="B57:D57"/>
    <mergeCell ref="E57:F57"/>
    <mergeCell ref="G57:H57"/>
    <mergeCell ref="I57:J57"/>
    <mergeCell ref="K57:L57"/>
  </mergeCells>
  <conditionalFormatting sqref="F34:G34">
    <cfRule type="containsText" dxfId="64" priority="5" stopIfTrue="1" operator="containsText" text="wybierz">
      <formula>NOT(ISERROR(SEARCH("wybierz",F34)))</formula>
    </cfRule>
  </conditionalFormatting>
  <conditionalFormatting sqref="D21:D22">
    <cfRule type="containsText" dxfId="63" priority="4" stopIfTrue="1" operator="containsText" text="wybierz">
      <formula>NOT(ISERROR(SEARCH("wybierz",D21)))</formula>
    </cfRule>
  </conditionalFormatting>
  <conditionalFormatting sqref="D26">
    <cfRule type="containsText" dxfId="62" priority="3" stopIfTrue="1" operator="containsText" text="wybierz">
      <formula>NOT(ISERROR(SEARCH("wybierz",D26)))</formula>
    </cfRule>
  </conditionalFormatting>
  <conditionalFormatting sqref="D24:D25">
    <cfRule type="containsText" dxfId="61" priority="2" stopIfTrue="1" operator="containsText" text="wybierz">
      <formula>NOT(ISERROR(SEARCH("wybierz",D24)))</formula>
    </cfRule>
  </conditionalFormatting>
  <conditionalFormatting sqref="D23">
    <cfRule type="containsText" dxfId="60" priority="1" stopIfTrue="1" operator="containsText" text="wybierz">
      <formula>NOT(ISERROR(SEARCH("wybierz",D23)))</formula>
    </cfRule>
  </conditionalFormatting>
  <dataValidations count="7">
    <dataValidation type="list" allowBlank="1" showInputMessage="1" showErrorMessage="1" sqref="D17:L17">
      <formula1>$A$82:$A$85</formula1>
    </dataValidation>
    <dataValidation type="list" allowBlank="1" showInputMessage="1" showErrorMessage="1" prompt="wybierz Program z listy" sqref="E10:L10">
      <formula1>$A$62:$A$79</formula1>
    </dataValidation>
    <dataValidation type="list" allowBlank="1" showInputMessage="1" showErrorMessage="1" prompt="wybierz PI z listy" sqref="D22:L22">
      <formula1>$A$137:$A$142</formula1>
    </dataValidation>
    <dataValidation allowBlank="1" showInputMessage="1" showErrorMessage="1" prompt="zgodnie z właściwym PO" sqref="E11:L13"/>
    <dataValidation type="list" allowBlank="1" showInputMessage="1" showErrorMessage="1" prompt="wybierz narzędzie PP" sqref="D18:L18">
      <formula1>$A$88:$A$124</formula1>
    </dataValidation>
    <dataValidation type="list" allowBlank="1" showInputMessage="1" showErrorMessage="1" prompt="wybierz fundusz" sqref="D20:L20">
      <formula1>$A$127:$A$128</formula1>
    </dataValidation>
    <dataValidation type="list" allowBlank="1" showInputMessage="1" showErrorMessage="1" prompt="wybierz Cel Tematyczny" sqref="D21:L21">
      <formula1>$A$131:$A$134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L58"/>
  <sheetViews>
    <sheetView topLeftCell="A40" workbookViewId="0">
      <selection activeCell="L38" sqref="L38"/>
    </sheetView>
  </sheetViews>
  <sheetFormatPr defaultRowHeight="14.4"/>
  <cols>
    <col min="3" max="3" width="16.44140625" customWidth="1"/>
    <col min="4" max="4" width="10.6640625" customWidth="1"/>
    <col min="7" max="7" width="12.88671875" customWidth="1"/>
    <col min="12" max="12" width="81" customWidth="1"/>
  </cols>
  <sheetData>
    <row r="1" spans="1:12">
      <c r="A1" s="533" t="s">
        <v>2941</v>
      </c>
      <c r="B1" s="534"/>
      <c r="C1" s="534"/>
      <c r="D1" s="534"/>
      <c r="E1" s="534"/>
      <c r="F1" s="534"/>
      <c r="G1" s="534"/>
      <c r="H1" s="534"/>
      <c r="I1" s="534"/>
      <c r="J1" s="534"/>
      <c r="K1" s="534"/>
      <c r="L1" s="535"/>
    </row>
    <row r="2" spans="1:12" ht="30.75" customHeight="1" thickBot="1">
      <c r="A2" s="154">
        <v>1</v>
      </c>
      <c r="B2" s="536" t="s">
        <v>2942</v>
      </c>
      <c r="C2" s="536"/>
      <c r="D2" s="536"/>
      <c r="E2" s="537"/>
      <c r="F2" s="934" t="s">
        <v>3070</v>
      </c>
      <c r="G2" s="935"/>
      <c r="H2" s="935"/>
      <c r="I2" s="935"/>
      <c r="J2" s="935"/>
      <c r="K2" s="935"/>
      <c r="L2" s="936"/>
    </row>
    <row r="3" spans="1:12" ht="15" thickBot="1">
      <c r="A3" s="541"/>
      <c r="B3" s="542"/>
      <c r="C3" s="542"/>
      <c r="D3" s="542"/>
      <c r="E3" s="542"/>
      <c r="F3" s="542"/>
      <c r="G3" s="542"/>
      <c r="H3" s="542"/>
      <c r="I3" s="542"/>
      <c r="J3" s="542"/>
      <c r="K3" s="542"/>
      <c r="L3" s="543"/>
    </row>
    <row r="4" spans="1:12">
      <c r="A4" s="544" t="s">
        <v>0</v>
      </c>
      <c r="B4" s="545"/>
      <c r="C4" s="545"/>
      <c r="D4" s="545"/>
      <c r="E4" s="545"/>
      <c r="F4" s="545"/>
      <c r="G4" s="545"/>
      <c r="H4" s="545"/>
      <c r="I4" s="545"/>
      <c r="J4" s="545"/>
      <c r="K4" s="546"/>
      <c r="L4" s="547"/>
    </row>
    <row r="5" spans="1:12" ht="47.25" customHeight="1">
      <c r="A5" s="197">
        <v>2</v>
      </c>
      <c r="B5" s="548" t="s">
        <v>2944</v>
      </c>
      <c r="C5" s="548"/>
      <c r="D5" s="548"/>
      <c r="E5" s="937" t="s">
        <v>2900</v>
      </c>
      <c r="F5" s="938"/>
      <c r="G5" s="938"/>
      <c r="H5" s="938"/>
      <c r="I5" s="938"/>
      <c r="J5" s="938"/>
      <c r="K5" s="938"/>
      <c r="L5" s="939"/>
    </row>
    <row r="6" spans="1:12" ht="21.75" customHeight="1">
      <c r="A6" s="551">
        <v>3</v>
      </c>
      <c r="B6" s="548" t="s">
        <v>2945</v>
      </c>
      <c r="C6" s="548"/>
      <c r="D6" s="548"/>
      <c r="E6" s="549" t="s">
        <v>3071</v>
      </c>
      <c r="F6" s="549"/>
      <c r="G6" s="549"/>
      <c r="H6" s="549"/>
      <c r="I6" s="549"/>
      <c r="J6" s="549"/>
      <c r="K6" s="549"/>
      <c r="L6" s="550"/>
    </row>
    <row r="7" spans="1:12" ht="39" customHeight="1">
      <c r="A7" s="551"/>
      <c r="B7" s="548"/>
      <c r="C7" s="548"/>
      <c r="D7" s="548"/>
      <c r="E7" s="156" t="s">
        <v>2947</v>
      </c>
      <c r="F7" s="552" t="s">
        <v>3072</v>
      </c>
      <c r="G7" s="552"/>
      <c r="H7" s="552"/>
      <c r="I7" s="156" t="s">
        <v>2949</v>
      </c>
      <c r="J7" s="940" t="s">
        <v>3073</v>
      </c>
      <c r="K7" s="941"/>
      <c r="L7" s="942"/>
    </row>
    <row r="8" spans="1:12">
      <c r="A8" s="551">
        <v>4</v>
      </c>
      <c r="B8" s="548" t="s">
        <v>2951</v>
      </c>
      <c r="C8" s="548"/>
      <c r="D8" s="548"/>
      <c r="E8" s="549" t="s">
        <v>2952</v>
      </c>
      <c r="F8" s="549"/>
      <c r="G8" s="549"/>
      <c r="H8" s="549"/>
      <c r="I8" s="549"/>
      <c r="J8" s="549"/>
      <c r="K8" s="549"/>
      <c r="L8" s="550"/>
    </row>
    <row r="9" spans="1:12" ht="25.5" customHeight="1">
      <c r="A9" s="551"/>
      <c r="B9" s="548"/>
      <c r="C9" s="548"/>
      <c r="D9" s="548"/>
      <c r="E9" s="156" t="s">
        <v>2947</v>
      </c>
      <c r="F9" s="552" t="s">
        <v>2953</v>
      </c>
      <c r="G9" s="552"/>
      <c r="H9" s="552"/>
      <c r="I9" s="156" t="s">
        <v>2949</v>
      </c>
      <c r="J9" s="553" t="s">
        <v>2954</v>
      </c>
      <c r="K9" s="554"/>
      <c r="L9" s="555"/>
    </row>
    <row r="10" spans="1:12" ht="25.5" customHeight="1">
      <c r="A10" s="197">
        <v>5</v>
      </c>
      <c r="B10" s="548" t="s">
        <v>11</v>
      </c>
      <c r="C10" s="548"/>
      <c r="D10" s="548"/>
      <c r="E10" s="561" t="s">
        <v>14</v>
      </c>
      <c r="F10" s="561"/>
      <c r="G10" s="561"/>
      <c r="H10" s="561"/>
      <c r="I10" s="561"/>
      <c r="J10" s="561"/>
      <c r="K10" s="562"/>
      <c r="L10" s="563"/>
    </row>
    <row r="11" spans="1:12" ht="27" customHeight="1">
      <c r="A11" s="197">
        <v>6</v>
      </c>
      <c r="B11" s="548" t="s">
        <v>2955</v>
      </c>
      <c r="C11" s="548"/>
      <c r="D11" s="548"/>
      <c r="E11" s="564" t="s">
        <v>2956</v>
      </c>
      <c r="F11" s="564"/>
      <c r="G11" s="564"/>
      <c r="H11" s="564"/>
      <c r="I11" s="564"/>
      <c r="J11" s="564"/>
      <c r="K11" s="564"/>
      <c r="L11" s="565"/>
    </row>
    <row r="12" spans="1:12" ht="28.5" customHeight="1">
      <c r="A12" s="197">
        <v>7</v>
      </c>
      <c r="B12" s="548" t="s">
        <v>2957</v>
      </c>
      <c r="C12" s="548"/>
      <c r="D12" s="548"/>
      <c r="E12" s="561" t="s">
        <v>2958</v>
      </c>
      <c r="F12" s="561"/>
      <c r="G12" s="561"/>
      <c r="H12" s="561"/>
      <c r="I12" s="561"/>
      <c r="J12" s="561"/>
      <c r="K12" s="561"/>
      <c r="L12" s="566"/>
    </row>
    <row r="13" spans="1:12" ht="33" customHeight="1">
      <c r="A13" s="197">
        <v>8</v>
      </c>
      <c r="B13" s="548" t="s">
        <v>2959</v>
      </c>
      <c r="C13" s="548"/>
      <c r="D13" s="548"/>
      <c r="E13" s="556" t="s">
        <v>2953</v>
      </c>
      <c r="F13" s="556"/>
      <c r="G13" s="556"/>
      <c r="H13" s="556"/>
      <c r="I13" s="556"/>
      <c r="J13" s="556"/>
      <c r="K13" s="556"/>
      <c r="L13" s="557"/>
    </row>
    <row r="14" spans="1:12" ht="72.75" customHeight="1" thickBot="1">
      <c r="A14" s="197">
        <v>9</v>
      </c>
      <c r="B14" s="548" t="s">
        <v>2</v>
      </c>
      <c r="C14" s="548"/>
      <c r="D14" s="548"/>
      <c r="E14" s="679" t="s">
        <v>2960</v>
      </c>
      <c r="F14" s="679"/>
      <c r="G14" s="679"/>
      <c r="H14" s="679"/>
      <c r="I14" s="679"/>
      <c r="J14" s="679"/>
      <c r="K14" s="679"/>
      <c r="L14" s="680"/>
    </row>
    <row r="15" spans="1:12" ht="15" thickBot="1">
      <c r="A15" s="541"/>
      <c r="B15" s="542"/>
      <c r="C15" s="542"/>
      <c r="D15" s="542"/>
      <c r="E15" s="542"/>
      <c r="F15" s="542"/>
      <c r="G15" s="542"/>
      <c r="H15" s="542"/>
      <c r="I15" s="542"/>
      <c r="J15" s="542"/>
      <c r="K15" s="542"/>
      <c r="L15" s="543"/>
    </row>
    <row r="16" spans="1:12">
      <c r="A16" s="544" t="s">
        <v>2961</v>
      </c>
      <c r="B16" s="545"/>
      <c r="C16" s="545"/>
      <c r="D16" s="545"/>
      <c r="E16" s="545"/>
      <c r="F16" s="545"/>
      <c r="G16" s="545"/>
      <c r="H16" s="545"/>
      <c r="I16" s="545"/>
      <c r="J16" s="545"/>
      <c r="K16" s="545"/>
      <c r="L16" s="560"/>
    </row>
    <row r="17" spans="1:12" ht="33" customHeight="1">
      <c r="A17" s="197">
        <v>10</v>
      </c>
      <c r="B17" s="681" t="s">
        <v>2962</v>
      </c>
      <c r="C17" s="681"/>
      <c r="D17" s="686" t="s">
        <v>2963</v>
      </c>
      <c r="E17" s="686"/>
      <c r="F17" s="686"/>
      <c r="G17" s="686"/>
      <c r="H17" s="686"/>
      <c r="I17" s="686"/>
      <c r="J17" s="686"/>
      <c r="K17" s="686"/>
      <c r="L17" s="687"/>
    </row>
    <row r="18" spans="1:12" ht="43.5" customHeight="1" thickBot="1">
      <c r="A18" s="162">
        <v>11</v>
      </c>
      <c r="B18" s="688" t="s">
        <v>2964</v>
      </c>
      <c r="C18" s="688"/>
      <c r="D18" s="689" t="s">
        <v>2965</v>
      </c>
      <c r="E18" s="689"/>
      <c r="F18" s="689"/>
      <c r="G18" s="689"/>
      <c r="H18" s="689"/>
      <c r="I18" s="689"/>
      <c r="J18" s="689"/>
      <c r="K18" s="689"/>
      <c r="L18" s="690"/>
    </row>
    <row r="19" spans="1:12" ht="15" thickBot="1">
      <c r="A19" s="609"/>
      <c r="B19" s="609"/>
      <c r="C19" s="609"/>
      <c r="D19" s="609"/>
      <c r="E19" s="609"/>
      <c r="F19" s="609"/>
      <c r="G19" s="609"/>
      <c r="H19" s="609"/>
      <c r="I19" s="609"/>
      <c r="J19" s="609"/>
      <c r="K19" s="609"/>
      <c r="L19" s="609"/>
    </row>
    <row r="20" spans="1:12" ht="26.25" customHeight="1">
      <c r="A20" s="198">
        <v>12</v>
      </c>
      <c r="B20" s="691" t="s">
        <v>2966</v>
      </c>
      <c r="C20" s="691"/>
      <c r="D20" s="692" t="s">
        <v>2967</v>
      </c>
      <c r="E20" s="692"/>
      <c r="F20" s="692"/>
      <c r="G20" s="692"/>
      <c r="H20" s="692"/>
      <c r="I20" s="692"/>
      <c r="J20" s="692"/>
      <c r="K20" s="692"/>
      <c r="L20" s="693"/>
    </row>
    <row r="21" spans="1:12">
      <c r="A21" s="199">
        <v>13</v>
      </c>
      <c r="B21" s="681" t="s">
        <v>2968</v>
      </c>
      <c r="C21" s="681"/>
      <c r="D21" s="682" t="s">
        <v>2969</v>
      </c>
      <c r="E21" s="682"/>
      <c r="F21" s="682"/>
      <c r="G21" s="682"/>
      <c r="H21" s="682"/>
      <c r="I21" s="682"/>
      <c r="J21" s="682"/>
      <c r="K21" s="682"/>
      <c r="L21" s="683"/>
    </row>
    <row r="22" spans="1:12" ht="45" customHeight="1">
      <c r="A22" s="199">
        <v>14</v>
      </c>
      <c r="B22" s="681" t="s">
        <v>2970</v>
      </c>
      <c r="C22" s="681"/>
      <c r="D22" s="682" t="s">
        <v>2971</v>
      </c>
      <c r="E22" s="682"/>
      <c r="F22" s="682"/>
      <c r="G22" s="682"/>
      <c r="H22" s="682"/>
      <c r="I22" s="682"/>
      <c r="J22" s="682"/>
      <c r="K22" s="682"/>
      <c r="L22" s="683"/>
    </row>
    <row r="23" spans="1:12" ht="74.25" customHeight="1">
      <c r="A23" s="199">
        <v>15</v>
      </c>
      <c r="B23" s="681" t="s">
        <v>2972</v>
      </c>
      <c r="C23" s="681"/>
      <c r="D23" s="932" t="s">
        <v>3074</v>
      </c>
      <c r="E23" s="932"/>
      <c r="F23" s="932"/>
      <c r="G23" s="932"/>
      <c r="H23" s="932"/>
      <c r="I23" s="932"/>
      <c r="J23" s="932"/>
      <c r="K23" s="932"/>
      <c r="L23" s="933"/>
    </row>
    <row r="24" spans="1:12" ht="263.25" customHeight="1">
      <c r="A24" s="199">
        <v>16</v>
      </c>
      <c r="B24" s="681" t="s">
        <v>2973</v>
      </c>
      <c r="C24" s="681"/>
      <c r="D24" s="922" t="s">
        <v>3075</v>
      </c>
      <c r="E24" s="923"/>
      <c r="F24" s="923"/>
      <c r="G24" s="923"/>
      <c r="H24" s="923"/>
      <c r="I24" s="923"/>
      <c r="J24" s="923"/>
      <c r="K24" s="923"/>
      <c r="L24" s="924"/>
    </row>
    <row r="25" spans="1:12" ht="409.5" customHeight="1">
      <c r="A25" s="199">
        <v>17</v>
      </c>
      <c r="B25" s="925" t="s">
        <v>2974</v>
      </c>
      <c r="C25" s="926"/>
      <c r="D25" s="927" t="s">
        <v>3076</v>
      </c>
      <c r="E25" s="928"/>
      <c r="F25" s="928"/>
      <c r="G25" s="928"/>
      <c r="H25" s="928"/>
      <c r="I25" s="928"/>
      <c r="J25" s="928"/>
      <c r="K25" s="928"/>
      <c r="L25" s="929"/>
    </row>
    <row r="26" spans="1:12" ht="109.5" customHeight="1" thickBot="1">
      <c r="A26" s="199">
        <v>18</v>
      </c>
      <c r="B26" s="622" t="s">
        <v>2976</v>
      </c>
      <c r="C26" s="622"/>
      <c r="D26" s="930" t="s">
        <v>3077</v>
      </c>
      <c r="E26" s="930"/>
      <c r="F26" s="930"/>
      <c r="G26" s="930"/>
      <c r="H26" s="930"/>
      <c r="I26" s="930"/>
      <c r="J26" s="930"/>
      <c r="K26" s="930"/>
      <c r="L26" s="931"/>
    </row>
    <row r="27" spans="1:12" ht="15" thickBot="1">
      <c r="A27" s="609"/>
      <c r="B27" s="609"/>
      <c r="C27" s="609"/>
      <c r="D27" s="609"/>
      <c r="E27" s="609"/>
      <c r="F27" s="609"/>
      <c r="G27" s="609"/>
      <c r="H27" s="609"/>
      <c r="I27" s="609"/>
      <c r="J27" s="609"/>
      <c r="K27" s="609"/>
      <c r="L27" s="609"/>
    </row>
    <row r="28" spans="1:12" ht="266.25" customHeight="1">
      <c r="A28" s="199">
        <v>19</v>
      </c>
      <c r="B28" s="915" t="s">
        <v>2978</v>
      </c>
      <c r="C28" s="915"/>
      <c r="D28" s="916" t="s">
        <v>3078</v>
      </c>
      <c r="E28" s="917"/>
      <c r="F28" s="917"/>
      <c r="G28" s="917"/>
      <c r="H28" s="917"/>
      <c r="I28" s="917"/>
      <c r="J28" s="917"/>
      <c r="K28" s="917"/>
      <c r="L28" s="918"/>
    </row>
    <row r="29" spans="1:12" ht="213" customHeight="1">
      <c r="A29" s="199">
        <v>20</v>
      </c>
      <c r="B29" s="612" t="s">
        <v>2980</v>
      </c>
      <c r="C29" s="612"/>
      <c r="D29" s="919" t="s">
        <v>3079</v>
      </c>
      <c r="E29" s="920"/>
      <c r="F29" s="920"/>
      <c r="G29" s="920"/>
      <c r="H29" s="920"/>
      <c r="I29" s="920"/>
      <c r="J29" s="920"/>
      <c r="K29" s="920"/>
      <c r="L29" s="921"/>
    </row>
    <row r="30" spans="1:12" ht="288" customHeight="1" thickBot="1">
      <c r="A30" s="199">
        <v>21</v>
      </c>
      <c r="B30" s="681" t="s">
        <v>2981</v>
      </c>
      <c r="C30" s="681"/>
      <c r="D30" s="919" t="s">
        <v>3080</v>
      </c>
      <c r="E30" s="920"/>
      <c r="F30" s="920"/>
      <c r="G30" s="920"/>
      <c r="H30" s="920"/>
      <c r="I30" s="920"/>
      <c r="J30" s="920"/>
      <c r="K30" s="920"/>
      <c r="L30" s="921"/>
    </row>
    <row r="31" spans="1:12" ht="15" thickBot="1">
      <c r="A31" s="609"/>
      <c r="B31" s="609"/>
      <c r="C31" s="609"/>
      <c r="D31" s="609"/>
      <c r="E31" s="609"/>
      <c r="F31" s="609"/>
      <c r="G31" s="609"/>
      <c r="H31" s="609"/>
      <c r="I31" s="609"/>
      <c r="J31" s="609"/>
      <c r="K31" s="609"/>
      <c r="L31" s="609"/>
    </row>
    <row r="32" spans="1:12" ht="46.5" customHeight="1">
      <c r="A32" s="161">
        <v>22</v>
      </c>
      <c r="B32" s="613" t="s">
        <v>2983</v>
      </c>
      <c r="C32" s="613"/>
      <c r="D32" s="614" t="s">
        <v>2984</v>
      </c>
      <c r="E32" s="614"/>
      <c r="F32" s="912" t="s">
        <v>3041</v>
      </c>
      <c r="G32" s="912"/>
      <c r="H32" s="617" t="s">
        <v>2985</v>
      </c>
      <c r="I32" s="618"/>
      <c r="J32" s="737" t="s">
        <v>3081</v>
      </c>
      <c r="K32" s="913"/>
      <c r="L32" s="914"/>
    </row>
    <row r="33" spans="1:12" ht="42.75" customHeight="1" thickBot="1">
      <c r="A33" s="162">
        <v>23</v>
      </c>
      <c r="B33" s="910" t="s">
        <v>2987</v>
      </c>
      <c r="C33" s="911"/>
      <c r="D33" s="607" t="s">
        <v>2896</v>
      </c>
      <c r="E33" s="607"/>
      <c r="F33" s="607"/>
      <c r="G33" s="607"/>
      <c r="H33" s="607"/>
      <c r="I33" s="607"/>
      <c r="J33" s="607"/>
      <c r="K33" s="607"/>
      <c r="L33" s="608"/>
    </row>
    <row r="34" spans="1:12" ht="15" thickBot="1">
      <c r="A34" s="609"/>
      <c r="B34" s="609"/>
      <c r="C34" s="609"/>
      <c r="D34" s="609"/>
      <c r="E34" s="609"/>
      <c r="F34" s="609"/>
      <c r="G34" s="609"/>
      <c r="H34" s="609"/>
      <c r="I34" s="609"/>
      <c r="J34" s="609"/>
      <c r="K34" s="609"/>
      <c r="L34" s="609"/>
    </row>
    <row r="35" spans="1:12">
      <c r="A35" s="610" t="s">
        <v>2989</v>
      </c>
      <c r="B35" s="611"/>
      <c r="C35" s="611"/>
      <c r="D35" s="163" t="s">
        <v>2990</v>
      </c>
      <c r="E35" s="163">
        <v>2017</v>
      </c>
      <c r="F35" s="163">
        <v>2018</v>
      </c>
      <c r="G35" s="163">
        <v>2019</v>
      </c>
      <c r="H35" s="163">
        <v>2020</v>
      </c>
      <c r="I35" s="163">
        <v>2021</v>
      </c>
      <c r="J35" s="163">
        <v>2022</v>
      </c>
      <c r="K35" s="163">
        <v>2023</v>
      </c>
      <c r="L35" s="164" t="s">
        <v>2991</v>
      </c>
    </row>
    <row r="36" spans="1:12" ht="33" customHeight="1">
      <c r="A36" s="199">
        <v>24</v>
      </c>
      <c r="B36" s="612" t="s">
        <v>2992</v>
      </c>
      <c r="C36" s="612"/>
      <c r="D36" s="167">
        <v>0</v>
      </c>
      <c r="E36" s="167">
        <v>0</v>
      </c>
      <c r="F36" s="167">
        <v>0</v>
      </c>
      <c r="G36" s="167">
        <v>2000000</v>
      </c>
      <c r="H36" s="167">
        <v>0</v>
      </c>
      <c r="I36" s="167">
        <v>0</v>
      </c>
      <c r="J36" s="167">
        <v>0</v>
      </c>
      <c r="K36" s="167">
        <v>0</v>
      </c>
      <c r="L36" s="168">
        <f>SUM(D36:K36)</f>
        <v>2000000</v>
      </c>
    </row>
    <row r="37" spans="1:12" ht="41.25" customHeight="1">
      <c r="A37" s="199">
        <v>25</v>
      </c>
      <c r="B37" s="612" t="s">
        <v>2993</v>
      </c>
      <c r="C37" s="612"/>
      <c r="D37" s="167">
        <v>0</v>
      </c>
      <c r="E37" s="167">
        <v>0</v>
      </c>
      <c r="F37" s="167">
        <v>0</v>
      </c>
      <c r="G37" s="167">
        <v>2000000</v>
      </c>
      <c r="H37" s="167">
        <v>0</v>
      </c>
      <c r="I37" s="167">
        <v>0</v>
      </c>
      <c r="J37" s="167">
        <v>0</v>
      </c>
      <c r="K37" s="167">
        <v>0</v>
      </c>
      <c r="L37" s="168">
        <f>SUM(D37:K37)</f>
        <v>2000000</v>
      </c>
    </row>
    <row r="38" spans="1:12" ht="35.25" customHeight="1">
      <c r="A38" s="199">
        <v>26</v>
      </c>
      <c r="B38" s="612" t="s">
        <v>2994</v>
      </c>
      <c r="C38" s="612"/>
      <c r="D38" s="167">
        <v>0</v>
      </c>
      <c r="E38" s="167">
        <v>0</v>
      </c>
      <c r="F38" s="167">
        <v>0</v>
      </c>
      <c r="G38" s="167">
        <v>1700000</v>
      </c>
      <c r="H38" s="167">
        <v>0</v>
      </c>
      <c r="I38" s="167">
        <v>0</v>
      </c>
      <c r="J38" s="167">
        <v>0</v>
      </c>
      <c r="K38" s="167">
        <v>0</v>
      </c>
      <c r="L38" s="168">
        <f>SUM(D38:K38)</f>
        <v>1700000</v>
      </c>
    </row>
    <row r="39" spans="1:12" ht="34.5" customHeight="1" thickBot="1">
      <c r="A39" s="162">
        <v>27</v>
      </c>
      <c r="B39" s="622" t="s">
        <v>2995</v>
      </c>
      <c r="C39" s="622"/>
      <c r="D39" s="170">
        <v>0</v>
      </c>
      <c r="E39" s="170">
        <v>0</v>
      </c>
      <c r="F39" s="170">
        <v>0</v>
      </c>
      <c r="G39" s="170">
        <v>0.85</v>
      </c>
      <c r="H39" s="170">
        <v>0</v>
      </c>
      <c r="I39" s="170">
        <v>0</v>
      </c>
      <c r="J39" s="170">
        <v>0</v>
      </c>
      <c r="K39" s="170">
        <v>0</v>
      </c>
      <c r="L39" s="178">
        <f>L38/L37</f>
        <v>0.85</v>
      </c>
    </row>
    <row r="40" spans="1:12" ht="15" thickBot="1">
      <c r="A40" s="623"/>
      <c r="B40" s="623"/>
      <c r="C40" s="623"/>
      <c r="D40" s="623"/>
      <c r="E40" s="623"/>
      <c r="F40" s="623"/>
      <c r="G40" s="623"/>
      <c r="H40" s="623"/>
      <c r="I40" s="623"/>
      <c r="J40" s="623"/>
      <c r="K40" s="623"/>
      <c r="L40" s="623"/>
    </row>
    <row r="41" spans="1:12">
      <c r="A41" s="624">
        <v>28</v>
      </c>
      <c r="B41" s="611" t="s">
        <v>2996</v>
      </c>
      <c r="C41" s="611"/>
      <c r="D41" s="611"/>
      <c r="E41" s="611"/>
      <c r="F41" s="611"/>
      <c r="G41" s="611"/>
      <c r="H41" s="611"/>
      <c r="I41" s="611"/>
      <c r="J41" s="611"/>
      <c r="K41" s="611"/>
      <c r="L41" s="626"/>
    </row>
    <row r="42" spans="1:12">
      <c r="A42" s="625"/>
      <c r="B42" s="627" t="s">
        <v>2997</v>
      </c>
      <c r="C42" s="627"/>
      <c r="D42" s="628" t="s">
        <v>2998</v>
      </c>
      <c r="E42" s="629"/>
      <c r="F42" s="629"/>
      <c r="G42" s="629"/>
      <c r="H42" s="629"/>
      <c r="I42" s="629"/>
      <c r="J42" s="630"/>
      <c r="K42" s="628" t="s">
        <v>2999</v>
      </c>
      <c r="L42" s="631"/>
    </row>
    <row r="43" spans="1:12" ht="54.75" customHeight="1">
      <c r="A43" s="625"/>
      <c r="B43" s="561" t="s">
        <v>3082</v>
      </c>
      <c r="C43" s="561"/>
      <c r="D43" s="905" t="s">
        <v>3083</v>
      </c>
      <c r="E43" s="906"/>
      <c r="F43" s="906"/>
      <c r="G43" s="906"/>
      <c r="H43" s="906"/>
      <c r="I43" s="906"/>
      <c r="J43" s="907"/>
      <c r="K43" s="753">
        <v>1910000</v>
      </c>
      <c r="L43" s="754"/>
    </row>
    <row r="44" spans="1:12" ht="47.25" customHeight="1">
      <c r="A44" s="625"/>
      <c r="B44" s="742" t="s">
        <v>3084</v>
      </c>
      <c r="C44" s="744"/>
      <c r="D44" s="905" t="s">
        <v>3085</v>
      </c>
      <c r="E44" s="906"/>
      <c r="F44" s="906"/>
      <c r="G44" s="906"/>
      <c r="H44" s="906"/>
      <c r="I44" s="906"/>
      <c r="J44" s="907"/>
      <c r="K44" s="748">
        <v>40000</v>
      </c>
      <c r="L44" s="749"/>
    </row>
    <row r="45" spans="1:12" ht="51" customHeight="1" thickBot="1">
      <c r="A45" s="625"/>
      <c r="B45" s="908" t="s">
        <v>3086</v>
      </c>
      <c r="C45" s="908"/>
      <c r="D45" s="909" t="s">
        <v>3087</v>
      </c>
      <c r="E45" s="909"/>
      <c r="F45" s="909"/>
      <c r="G45" s="909"/>
      <c r="H45" s="909"/>
      <c r="I45" s="909"/>
      <c r="J45" s="909"/>
      <c r="K45" s="753">
        <v>50000</v>
      </c>
      <c r="L45" s="754"/>
    </row>
    <row r="46" spans="1:12" ht="15" thickBot="1">
      <c r="A46" s="609"/>
      <c r="B46" s="609"/>
      <c r="C46" s="609"/>
      <c r="D46" s="609"/>
      <c r="E46" s="609"/>
      <c r="F46" s="609"/>
      <c r="G46" s="609"/>
      <c r="H46" s="609"/>
      <c r="I46" s="609"/>
      <c r="J46" s="609"/>
      <c r="K46" s="609"/>
      <c r="L46" s="609"/>
    </row>
    <row r="47" spans="1:12">
      <c r="A47" s="624">
        <v>29</v>
      </c>
      <c r="B47" s="648" t="s">
        <v>3002</v>
      </c>
      <c r="C47" s="648"/>
      <c r="D47" s="648"/>
      <c r="E47" s="648"/>
      <c r="F47" s="648"/>
      <c r="G47" s="648"/>
      <c r="H47" s="648"/>
      <c r="I47" s="648"/>
      <c r="J47" s="648"/>
      <c r="K47" s="648"/>
      <c r="L47" s="649"/>
    </row>
    <row r="48" spans="1:12" ht="56.25" customHeight="1">
      <c r="A48" s="625"/>
      <c r="B48" s="650" t="s">
        <v>3003</v>
      </c>
      <c r="C48" s="651"/>
      <c r="D48" s="652"/>
      <c r="E48" s="650" t="s">
        <v>3004</v>
      </c>
      <c r="F48" s="652"/>
      <c r="G48" s="650" t="s">
        <v>3005</v>
      </c>
      <c r="H48" s="652"/>
      <c r="I48" s="628" t="s">
        <v>3006</v>
      </c>
      <c r="J48" s="630"/>
      <c r="K48" s="653" t="s">
        <v>3007</v>
      </c>
      <c r="L48" s="654"/>
    </row>
    <row r="49" spans="1:12" ht="36" customHeight="1">
      <c r="A49" s="625"/>
      <c r="B49" s="655"/>
      <c r="C49" s="656"/>
      <c r="D49" s="657"/>
      <c r="E49" s="200"/>
      <c r="F49" s="201"/>
      <c r="G49" s="200"/>
      <c r="H49" s="201"/>
      <c r="I49" s="636" t="s">
        <v>3008</v>
      </c>
      <c r="J49" s="637"/>
      <c r="K49" s="200"/>
      <c r="L49" s="175"/>
    </row>
    <row r="50" spans="1:12" ht="33.75" customHeight="1">
      <c r="A50" s="625"/>
      <c r="B50" s="761" t="s">
        <v>3009</v>
      </c>
      <c r="C50" s="762"/>
      <c r="D50" s="763"/>
      <c r="E50" s="764" t="s">
        <v>3010</v>
      </c>
      <c r="F50" s="765"/>
      <c r="G50" s="764" t="s">
        <v>3011</v>
      </c>
      <c r="H50" s="765"/>
      <c r="I50" s="767">
        <v>62991</v>
      </c>
      <c r="J50" s="393"/>
      <c r="K50" s="767" t="s">
        <v>3012</v>
      </c>
      <c r="L50" s="768"/>
    </row>
    <row r="51" spans="1:12" ht="38.25" customHeight="1">
      <c r="A51" s="625"/>
      <c r="B51" s="761" t="s">
        <v>3013</v>
      </c>
      <c r="C51" s="762"/>
      <c r="D51" s="763"/>
      <c r="E51" s="764" t="s">
        <v>3014</v>
      </c>
      <c r="F51" s="765"/>
      <c r="G51" s="764" t="s">
        <v>3015</v>
      </c>
      <c r="H51" s="765"/>
      <c r="I51" s="766">
        <v>1</v>
      </c>
      <c r="J51" s="393"/>
      <c r="K51" s="764" t="s">
        <v>3016</v>
      </c>
      <c r="L51" s="769"/>
    </row>
    <row r="52" spans="1:12" ht="47.25" customHeight="1">
      <c r="A52" s="625"/>
      <c r="B52" s="761" t="s">
        <v>3017</v>
      </c>
      <c r="C52" s="762"/>
      <c r="D52" s="763"/>
      <c r="E52" s="764" t="s">
        <v>3014</v>
      </c>
      <c r="F52" s="765"/>
      <c r="G52" s="764" t="s">
        <v>3015</v>
      </c>
      <c r="H52" s="765"/>
      <c r="I52" s="766">
        <v>1</v>
      </c>
      <c r="J52" s="393"/>
      <c r="K52" s="764" t="s">
        <v>3016</v>
      </c>
      <c r="L52" s="769"/>
    </row>
    <row r="53" spans="1:12" ht="33" customHeight="1">
      <c r="A53" s="625"/>
      <c r="B53" s="761" t="s">
        <v>3018</v>
      </c>
      <c r="C53" s="762"/>
      <c r="D53" s="763"/>
      <c r="E53" s="764" t="s">
        <v>3014</v>
      </c>
      <c r="F53" s="765"/>
      <c r="G53" s="764" t="s">
        <v>3019</v>
      </c>
      <c r="H53" s="765"/>
      <c r="I53" s="770">
        <v>1910000</v>
      </c>
      <c r="J53" s="393"/>
      <c r="K53" s="767" t="s">
        <v>3020</v>
      </c>
      <c r="L53" s="768"/>
    </row>
    <row r="54" spans="1:12" ht="48" customHeight="1">
      <c r="A54" s="625"/>
      <c r="B54" s="761" t="s">
        <v>3021</v>
      </c>
      <c r="C54" s="762"/>
      <c r="D54" s="763"/>
      <c r="E54" s="764" t="s">
        <v>3010</v>
      </c>
      <c r="F54" s="765"/>
      <c r="G54" s="764" t="s">
        <v>3022</v>
      </c>
      <c r="H54" s="765"/>
      <c r="I54" s="766">
        <v>1</v>
      </c>
      <c r="J54" s="660"/>
      <c r="K54" s="767" t="s">
        <v>3023</v>
      </c>
      <c r="L54" s="768"/>
    </row>
    <row r="55" spans="1:12" ht="36.75" customHeight="1">
      <c r="A55" s="625"/>
      <c r="B55" s="761" t="s">
        <v>3024</v>
      </c>
      <c r="C55" s="762"/>
      <c r="D55" s="763"/>
      <c r="E55" s="764" t="s">
        <v>3010</v>
      </c>
      <c r="F55" s="765"/>
      <c r="G55" s="764" t="s">
        <v>3022</v>
      </c>
      <c r="H55" s="765"/>
      <c r="I55" s="766">
        <v>0</v>
      </c>
      <c r="J55" s="660"/>
      <c r="K55" s="767" t="s">
        <v>3023</v>
      </c>
      <c r="L55" s="768"/>
    </row>
    <row r="56" spans="1:12" ht="54.75" customHeight="1" thickBot="1">
      <c r="A56" s="625"/>
      <c r="B56" s="771" t="s">
        <v>3025</v>
      </c>
      <c r="C56" s="772"/>
      <c r="D56" s="773"/>
      <c r="E56" s="774" t="s">
        <v>3014</v>
      </c>
      <c r="F56" s="775"/>
      <c r="G56" s="774" t="s">
        <v>3015</v>
      </c>
      <c r="H56" s="775"/>
      <c r="I56" s="776">
        <v>0</v>
      </c>
      <c r="J56" s="671"/>
      <c r="K56" s="767" t="s">
        <v>3023</v>
      </c>
      <c r="L56" s="768"/>
    </row>
    <row r="57" spans="1:12" ht="15" thickBot="1">
      <c r="A57" s="661"/>
      <c r="B57" s="661"/>
      <c r="C57" s="661"/>
      <c r="D57" s="661"/>
      <c r="E57" s="661"/>
      <c r="F57" s="661"/>
      <c r="G57" s="661"/>
      <c r="H57" s="661"/>
      <c r="I57" s="661"/>
      <c r="J57" s="661"/>
      <c r="K57" s="661"/>
      <c r="L57" s="661"/>
    </row>
    <row r="58" spans="1:12" ht="15" thickBot="1">
      <c r="A58" s="176">
        <v>30</v>
      </c>
      <c r="B58" s="662" t="s">
        <v>3026</v>
      </c>
      <c r="C58" s="662"/>
      <c r="D58" s="663" t="s">
        <v>3027</v>
      </c>
      <c r="E58" s="663"/>
      <c r="F58" s="663"/>
      <c r="G58" s="663"/>
      <c r="H58" s="663"/>
      <c r="I58" s="663"/>
      <c r="J58" s="663"/>
      <c r="K58" s="663"/>
      <c r="L58" s="664"/>
    </row>
  </sheetData>
  <mergeCells count="132">
    <mergeCell ref="A1:L1"/>
    <mergeCell ref="B2:E2"/>
    <mergeCell ref="F2:L2"/>
    <mergeCell ref="A3:L3"/>
    <mergeCell ref="A4:L4"/>
    <mergeCell ref="B5:D5"/>
    <mergeCell ref="E5:L5"/>
    <mergeCell ref="A6:A7"/>
    <mergeCell ref="B6:D7"/>
    <mergeCell ref="E6:L6"/>
    <mergeCell ref="F7:H7"/>
    <mergeCell ref="J7:L7"/>
    <mergeCell ref="A8:A9"/>
    <mergeCell ref="B8:D9"/>
    <mergeCell ref="E8:L8"/>
    <mergeCell ref="F9:H9"/>
    <mergeCell ref="J9:L9"/>
    <mergeCell ref="B13:D13"/>
    <mergeCell ref="E13:L13"/>
    <mergeCell ref="B14:D14"/>
    <mergeCell ref="E14:L14"/>
    <mergeCell ref="A15:L15"/>
    <mergeCell ref="A16:L16"/>
    <mergeCell ref="B10:D10"/>
    <mergeCell ref="E10:L10"/>
    <mergeCell ref="B11:D11"/>
    <mergeCell ref="E11:L11"/>
    <mergeCell ref="B12:D12"/>
    <mergeCell ref="E12:L12"/>
    <mergeCell ref="B21:C21"/>
    <mergeCell ref="D21:L21"/>
    <mergeCell ref="B22:C22"/>
    <mergeCell ref="D22:L22"/>
    <mergeCell ref="B23:C23"/>
    <mergeCell ref="D23:L23"/>
    <mergeCell ref="B17:C17"/>
    <mergeCell ref="D17:L17"/>
    <mergeCell ref="B18:C18"/>
    <mergeCell ref="D18:L18"/>
    <mergeCell ref="A19:L19"/>
    <mergeCell ref="B20:C20"/>
    <mergeCell ref="D20:L20"/>
    <mergeCell ref="A27:L27"/>
    <mergeCell ref="B28:C28"/>
    <mergeCell ref="D28:L28"/>
    <mergeCell ref="B29:C29"/>
    <mergeCell ref="D29:L29"/>
    <mergeCell ref="B30:C30"/>
    <mergeCell ref="D30:L30"/>
    <mergeCell ref="B24:C24"/>
    <mergeCell ref="D24:L24"/>
    <mergeCell ref="B25:C25"/>
    <mergeCell ref="D25:L25"/>
    <mergeCell ref="B26:C26"/>
    <mergeCell ref="D26:L26"/>
    <mergeCell ref="B33:C33"/>
    <mergeCell ref="D33:L33"/>
    <mergeCell ref="A34:L34"/>
    <mergeCell ref="A35:C35"/>
    <mergeCell ref="B36:C36"/>
    <mergeCell ref="B37:C37"/>
    <mergeCell ref="A31:L31"/>
    <mergeCell ref="B32:C32"/>
    <mergeCell ref="D32:E32"/>
    <mergeCell ref="F32:G32"/>
    <mergeCell ref="H32:I32"/>
    <mergeCell ref="J32:L32"/>
    <mergeCell ref="K43:L43"/>
    <mergeCell ref="B44:C44"/>
    <mergeCell ref="D44:J44"/>
    <mergeCell ref="K44:L44"/>
    <mergeCell ref="B45:C45"/>
    <mergeCell ref="D45:J45"/>
    <mergeCell ref="K45:L45"/>
    <mergeCell ref="B38:C38"/>
    <mergeCell ref="B39:C39"/>
    <mergeCell ref="A40:L40"/>
    <mergeCell ref="A41:A45"/>
    <mergeCell ref="B41:L41"/>
    <mergeCell ref="B42:C42"/>
    <mergeCell ref="D42:J42"/>
    <mergeCell ref="K42:L42"/>
    <mergeCell ref="B43:C43"/>
    <mergeCell ref="D43:J43"/>
    <mergeCell ref="A46:L46"/>
    <mergeCell ref="A47:A56"/>
    <mergeCell ref="B47:L47"/>
    <mergeCell ref="B48:D48"/>
    <mergeCell ref="E48:F48"/>
    <mergeCell ref="G48:H48"/>
    <mergeCell ref="I48:J48"/>
    <mergeCell ref="K48:L48"/>
    <mergeCell ref="B49:D49"/>
    <mergeCell ref="I49:J49"/>
    <mergeCell ref="B50:D50"/>
    <mergeCell ref="E50:F50"/>
    <mergeCell ref="G50:H50"/>
    <mergeCell ref="I50:J50"/>
    <mergeCell ref="K50:L50"/>
    <mergeCell ref="B51:D51"/>
    <mergeCell ref="E51:F51"/>
    <mergeCell ref="G51:H51"/>
    <mergeCell ref="I51:J51"/>
    <mergeCell ref="K51:L51"/>
    <mergeCell ref="B52:D52"/>
    <mergeCell ref="E52:F52"/>
    <mergeCell ref="G52:H52"/>
    <mergeCell ref="I52:J52"/>
    <mergeCell ref="K52:L52"/>
    <mergeCell ref="B53:D53"/>
    <mergeCell ref="E53:F53"/>
    <mergeCell ref="G53:H53"/>
    <mergeCell ref="I53:J53"/>
    <mergeCell ref="K53:L53"/>
    <mergeCell ref="B58:C58"/>
    <mergeCell ref="D58:L58"/>
    <mergeCell ref="B56:D56"/>
    <mergeCell ref="E56:F56"/>
    <mergeCell ref="G56:H56"/>
    <mergeCell ref="I56:J56"/>
    <mergeCell ref="K56:L56"/>
    <mergeCell ref="A57:L57"/>
    <mergeCell ref="B54:D54"/>
    <mergeCell ref="E54:F54"/>
    <mergeCell ref="G54:H54"/>
    <mergeCell ref="I54:J54"/>
    <mergeCell ref="K54:L54"/>
    <mergeCell ref="B55:D55"/>
    <mergeCell ref="E55:F55"/>
    <mergeCell ref="G55:H55"/>
    <mergeCell ref="I55:J55"/>
    <mergeCell ref="K55:L55"/>
  </mergeCells>
  <conditionalFormatting sqref="F32:G32 D21:D25">
    <cfRule type="containsText" dxfId="59" priority="1" stopIfTrue="1" operator="containsText" text="wybierz">
      <formula>NOT(ISERROR(SEARCH("wybierz",D21)))</formula>
    </cfRule>
  </conditionalFormatting>
  <dataValidations count="7">
    <dataValidation type="list" allowBlank="1" showInputMessage="1" showErrorMessage="1" sqref="D17:L17">
      <formula1>$A$81:$A$84</formula1>
    </dataValidation>
    <dataValidation type="list" allowBlank="1" showInputMessage="1" showErrorMessage="1" prompt="wybierz Program z listy" sqref="E10:L10">
      <formula1>$A$61:$A$78</formula1>
    </dataValidation>
    <dataValidation type="list" allowBlank="1" showInputMessage="1" showErrorMessage="1" prompt="wybierz PI z listy" sqref="D22:L22">
      <formula1>$A$136:$A$141</formula1>
    </dataValidation>
    <dataValidation allowBlank="1" showInputMessage="1" showErrorMessage="1" prompt="zgodnie z właściwym PO" sqref="E11:L13"/>
    <dataValidation type="list" allowBlank="1" showInputMessage="1" showErrorMessage="1" prompt="wybierz narzędzie PP" sqref="D18:L18">
      <formula1>$A$87:$A$123</formula1>
    </dataValidation>
    <dataValidation type="list" allowBlank="1" showInputMessage="1" showErrorMessage="1" prompt="wybierz fundusz" sqref="D20:L20">
      <formula1>$A$126:$A$127</formula1>
    </dataValidation>
    <dataValidation type="list" allowBlank="1" showInputMessage="1" showErrorMessage="1" prompt="wybierz Cel Tematyczny" sqref="D21:L21">
      <formula1>$A$130:$A$133</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L57"/>
  <sheetViews>
    <sheetView topLeftCell="A43" workbookViewId="0">
      <selection activeCell="M39" sqref="M39"/>
    </sheetView>
  </sheetViews>
  <sheetFormatPr defaultRowHeight="14.4"/>
  <cols>
    <col min="3" max="3" width="18.6640625" customWidth="1"/>
    <col min="4" max="4" width="13.5546875" customWidth="1"/>
    <col min="5" max="5" width="13.33203125" customWidth="1"/>
    <col min="7" max="7" width="13.33203125" customWidth="1"/>
    <col min="11" max="11" width="11.5546875" customWidth="1"/>
    <col min="12" max="12" width="55.5546875" customWidth="1"/>
  </cols>
  <sheetData>
    <row r="1" spans="1:12" ht="36" customHeight="1">
      <c r="A1" s="1014" t="s">
        <v>2941</v>
      </c>
      <c r="B1" s="1014"/>
      <c r="C1" s="1014"/>
      <c r="D1" s="1014"/>
      <c r="E1" s="1014"/>
      <c r="F1" s="1014"/>
      <c r="G1" s="1014"/>
      <c r="H1" s="1014"/>
      <c r="I1" s="1014"/>
      <c r="J1" s="1014"/>
      <c r="K1" s="1014"/>
      <c r="L1" s="1014"/>
    </row>
    <row r="2" spans="1:12" ht="30.75" customHeight="1" thickBot="1">
      <c r="A2" s="211">
        <v>1</v>
      </c>
      <c r="B2" s="1015" t="s">
        <v>2942</v>
      </c>
      <c r="C2" s="1015"/>
      <c r="D2" s="1015"/>
      <c r="E2" s="1015"/>
      <c r="F2" s="1016" t="s">
        <v>3088</v>
      </c>
      <c r="G2" s="1017"/>
      <c r="H2" s="1017"/>
      <c r="I2" s="1017"/>
      <c r="J2" s="1017"/>
      <c r="K2" s="1017"/>
      <c r="L2" s="1017"/>
    </row>
    <row r="3" spans="1:12" ht="15" thickBot="1">
      <c r="A3" s="943"/>
      <c r="B3" s="943"/>
      <c r="C3" s="943"/>
      <c r="D3" s="943"/>
      <c r="E3" s="943"/>
      <c r="F3" s="943"/>
      <c r="G3" s="943"/>
      <c r="H3" s="943"/>
      <c r="I3" s="943"/>
      <c r="J3" s="943"/>
      <c r="K3" s="943"/>
      <c r="L3" s="943"/>
    </row>
    <row r="4" spans="1:12">
      <c r="A4" s="1006" t="s">
        <v>0</v>
      </c>
      <c r="B4" s="1006"/>
      <c r="C4" s="1006"/>
      <c r="D4" s="1006"/>
      <c r="E4" s="1006"/>
      <c r="F4" s="1006"/>
      <c r="G4" s="1006"/>
      <c r="H4" s="1006"/>
      <c r="I4" s="1006"/>
      <c r="J4" s="1006"/>
      <c r="K4" s="1006"/>
      <c r="L4" s="1006"/>
    </row>
    <row r="5" spans="1:12" ht="41.25" customHeight="1">
      <c r="A5" s="212">
        <v>2</v>
      </c>
      <c r="B5" s="1007" t="s">
        <v>2944</v>
      </c>
      <c r="C5" s="1007"/>
      <c r="D5" s="1007"/>
      <c r="E5" s="1010" t="s">
        <v>2901</v>
      </c>
      <c r="F5" s="1010"/>
      <c r="G5" s="1010"/>
      <c r="H5" s="1010"/>
      <c r="I5" s="1010"/>
      <c r="J5" s="1010"/>
      <c r="K5" s="1010"/>
      <c r="L5" s="1010"/>
    </row>
    <row r="6" spans="1:12" ht="30" customHeight="1">
      <c r="A6" s="1009">
        <v>3</v>
      </c>
      <c r="B6" s="1007" t="s">
        <v>2945</v>
      </c>
      <c r="C6" s="1007"/>
      <c r="D6" s="1007"/>
      <c r="E6" s="1010" t="s">
        <v>3089</v>
      </c>
      <c r="F6" s="1010"/>
      <c r="G6" s="1010"/>
      <c r="H6" s="1010"/>
      <c r="I6" s="1010"/>
      <c r="J6" s="1010"/>
      <c r="K6" s="1010"/>
      <c r="L6" s="1010"/>
    </row>
    <row r="7" spans="1:12">
      <c r="A7" s="1009"/>
      <c r="B7" s="1007"/>
      <c r="C7" s="1007"/>
      <c r="D7" s="1007"/>
      <c r="E7" s="233" t="s">
        <v>2947</v>
      </c>
      <c r="F7" s="1011" t="s">
        <v>3090</v>
      </c>
      <c r="G7" s="1011"/>
      <c r="H7" s="1011"/>
      <c r="I7" s="233" t="s">
        <v>2949</v>
      </c>
      <c r="J7" s="1018" t="s">
        <v>3091</v>
      </c>
      <c r="K7" s="1018"/>
      <c r="L7" s="1018"/>
    </row>
    <row r="8" spans="1:12">
      <c r="A8" s="1009">
        <v>4</v>
      </c>
      <c r="B8" s="1007" t="s">
        <v>2951</v>
      </c>
      <c r="C8" s="1007"/>
      <c r="D8" s="1007"/>
      <c r="E8" s="1010" t="s">
        <v>2952</v>
      </c>
      <c r="F8" s="1010"/>
      <c r="G8" s="1010"/>
      <c r="H8" s="1010"/>
      <c r="I8" s="1010"/>
      <c r="J8" s="1010"/>
      <c r="K8" s="1010"/>
      <c r="L8" s="1010"/>
    </row>
    <row r="9" spans="1:12">
      <c r="A9" s="1009"/>
      <c r="B9" s="1007"/>
      <c r="C9" s="1007"/>
      <c r="D9" s="1007"/>
      <c r="E9" s="233" t="s">
        <v>2947</v>
      </c>
      <c r="F9" s="1011" t="s">
        <v>2953</v>
      </c>
      <c r="G9" s="1011"/>
      <c r="H9" s="1011"/>
      <c r="I9" s="233" t="s">
        <v>2949</v>
      </c>
      <c r="J9" s="1012" t="s">
        <v>2954</v>
      </c>
      <c r="K9" s="1012"/>
      <c r="L9" s="1012"/>
    </row>
    <row r="10" spans="1:12" ht="18.75" customHeight="1">
      <c r="A10" s="212">
        <v>5</v>
      </c>
      <c r="B10" s="1007" t="s">
        <v>11</v>
      </c>
      <c r="C10" s="1007"/>
      <c r="D10" s="1007"/>
      <c r="E10" s="1008" t="s">
        <v>14</v>
      </c>
      <c r="F10" s="1008"/>
      <c r="G10" s="1008"/>
      <c r="H10" s="1008"/>
      <c r="I10" s="1008"/>
      <c r="J10" s="1008"/>
      <c r="K10" s="1008"/>
      <c r="L10" s="1008"/>
    </row>
    <row r="11" spans="1:12" ht="18.75" customHeight="1">
      <c r="A11" s="212">
        <v>6</v>
      </c>
      <c r="B11" s="1007" t="s">
        <v>2955</v>
      </c>
      <c r="C11" s="1007"/>
      <c r="D11" s="1007"/>
      <c r="E11" s="1008" t="s">
        <v>2956</v>
      </c>
      <c r="F11" s="1008"/>
      <c r="G11" s="1008"/>
      <c r="H11" s="1008"/>
      <c r="I11" s="1008"/>
      <c r="J11" s="1008"/>
      <c r="K11" s="1008"/>
      <c r="L11" s="1008"/>
    </row>
    <row r="12" spans="1:12" ht="21" customHeight="1">
      <c r="A12" s="212">
        <v>7</v>
      </c>
      <c r="B12" s="1007" t="s">
        <v>2957</v>
      </c>
      <c r="C12" s="1007"/>
      <c r="D12" s="1007"/>
      <c r="E12" s="1008" t="s">
        <v>2958</v>
      </c>
      <c r="F12" s="1008"/>
      <c r="G12" s="1008"/>
      <c r="H12" s="1008"/>
      <c r="I12" s="1008"/>
      <c r="J12" s="1008"/>
      <c r="K12" s="1008"/>
      <c r="L12" s="1008"/>
    </row>
    <row r="13" spans="1:12" ht="21.75" customHeight="1">
      <c r="A13" s="212">
        <v>8</v>
      </c>
      <c r="B13" s="1007" t="s">
        <v>2959</v>
      </c>
      <c r="C13" s="1007"/>
      <c r="D13" s="1007"/>
      <c r="E13" s="1008" t="s">
        <v>2953</v>
      </c>
      <c r="F13" s="1008"/>
      <c r="G13" s="1008"/>
      <c r="H13" s="1008"/>
      <c r="I13" s="1008"/>
      <c r="J13" s="1008"/>
      <c r="K13" s="1008"/>
      <c r="L13" s="1008"/>
    </row>
    <row r="14" spans="1:12" ht="66" customHeight="1" thickBot="1">
      <c r="A14" s="212">
        <v>9</v>
      </c>
      <c r="B14" s="1007" t="s">
        <v>2</v>
      </c>
      <c r="C14" s="1007"/>
      <c r="D14" s="1007"/>
      <c r="E14" s="1013" t="s">
        <v>2960</v>
      </c>
      <c r="F14" s="1013"/>
      <c r="G14" s="1013"/>
      <c r="H14" s="1013"/>
      <c r="I14" s="1013"/>
      <c r="J14" s="1013"/>
      <c r="K14" s="1013"/>
      <c r="L14" s="1013"/>
    </row>
    <row r="15" spans="1:12" ht="15" thickBot="1">
      <c r="A15" s="1005"/>
      <c r="B15" s="1005"/>
      <c r="C15" s="1005"/>
      <c r="D15" s="1005"/>
      <c r="E15" s="1005"/>
      <c r="F15" s="1005"/>
      <c r="G15" s="1005"/>
      <c r="H15" s="1005"/>
      <c r="I15" s="1005"/>
      <c r="J15" s="1005"/>
      <c r="K15" s="1005"/>
      <c r="L15" s="1005"/>
    </row>
    <row r="16" spans="1:12">
      <c r="A16" s="1006" t="s">
        <v>2961</v>
      </c>
      <c r="B16" s="1006"/>
      <c r="C16" s="1006"/>
      <c r="D16" s="1006"/>
      <c r="E16" s="1006"/>
      <c r="F16" s="1006"/>
      <c r="G16" s="1006"/>
      <c r="H16" s="1006"/>
      <c r="I16" s="1006"/>
      <c r="J16" s="1006"/>
      <c r="K16" s="1006"/>
      <c r="L16" s="1006"/>
    </row>
    <row r="17" spans="1:12" ht="42.75" customHeight="1">
      <c r="A17" s="212">
        <v>10</v>
      </c>
      <c r="B17" s="980" t="s">
        <v>2962</v>
      </c>
      <c r="C17" s="980"/>
      <c r="D17" s="1001" t="s">
        <v>2963</v>
      </c>
      <c r="E17" s="1001"/>
      <c r="F17" s="1001"/>
      <c r="G17" s="1001"/>
      <c r="H17" s="1001"/>
      <c r="I17" s="1001"/>
      <c r="J17" s="1001"/>
      <c r="K17" s="1001"/>
      <c r="L17" s="1001"/>
    </row>
    <row r="18" spans="1:12" ht="40.5" customHeight="1" thickBot="1">
      <c r="A18" s="213">
        <v>11</v>
      </c>
      <c r="B18" s="977" t="s">
        <v>2964</v>
      </c>
      <c r="C18" s="977"/>
      <c r="D18" s="1002" t="s">
        <v>2965</v>
      </c>
      <c r="E18" s="1002"/>
      <c r="F18" s="1002"/>
      <c r="G18" s="1002"/>
      <c r="H18" s="1002"/>
      <c r="I18" s="1002"/>
      <c r="J18" s="1002"/>
      <c r="K18" s="1002"/>
      <c r="L18" s="1002"/>
    </row>
    <row r="19" spans="1:12" ht="15" thickBot="1">
      <c r="A19" s="962"/>
      <c r="B19" s="962"/>
      <c r="C19" s="962"/>
      <c r="D19" s="962"/>
      <c r="E19" s="962"/>
      <c r="F19" s="962"/>
      <c r="G19" s="962"/>
      <c r="H19" s="962"/>
      <c r="I19" s="962"/>
      <c r="J19" s="962"/>
      <c r="K19" s="962"/>
      <c r="L19" s="962"/>
    </row>
    <row r="20" spans="1:12">
      <c r="A20" s="214">
        <v>12</v>
      </c>
      <c r="B20" s="1003" t="s">
        <v>2966</v>
      </c>
      <c r="C20" s="1003"/>
      <c r="D20" s="1004" t="s">
        <v>2967</v>
      </c>
      <c r="E20" s="1004"/>
      <c r="F20" s="1004"/>
      <c r="G20" s="1004"/>
      <c r="H20" s="1004"/>
      <c r="I20" s="1004"/>
      <c r="J20" s="1004"/>
      <c r="K20" s="1004"/>
      <c r="L20" s="1004"/>
    </row>
    <row r="21" spans="1:12">
      <c r="A21" s="215">
        <v>13</v>
      </c>
      <c r="B21" s="980" t="s">
        <v>2968</v>
      </c>
      <c r="C21" s="980"/>
      <c r="D21" s="999" t="s">
        <v>2969</v>
      </c>
      <c r="E21" s="999"/>
      <c r="F21" s="999"/>
      <c r="G21" s="999"/>
      <c r="H21" s="999"/>
      <c r="I21" s="999"/>
      <c r="J21" s="999"/>
      <c r="K21" s="999"/>
      <c r="L21" s="999"/>
    </row>
    <row r="22" spans="1:12" ht="41.25" customHeight="1">
      <c r="A22" s="215">
        <v>14</v>
      </c>
      <c r="B22" s="980" t="s">
        <v>2970</v>
      </c>
      <c r="C22" s="980"/>
      <c r="D22" s="999" t="s">
        <v>2971</v>
      </c>
      <c r="E22" s="999"/>
      <c r="F22" s="999"/>
      <c r="G22" s="999"/>
      <c r="H22" s="999"/>
      <c r="I22" s="999"/>
      <c r="J22" s="999"/>
      <c r="K22" s="999"/>
      <c r="L22" s="999"/>
    </row>
    <row r="23" spans="1:12" ht="57" customHeight="1">
      <c r="A23" s="215">
        <v>15</v>
      </c>
      <c r="B23" s="980" t="s">
        <v>2972</v>
      </c>
      <c r="C23" s="980"/>
      <c r="D23" s="1000" t="s">
        <v>3092</v>
      </c>
      <c r="E23" s="1000"/>
      <c r="F23" s="1000"/>
      <c r="G23" s="1000"/>
      <c r="H23" s="1000"/>
      <c r="I23" s="1000"/>
      <c r="J23" s="1000"/>
      <c r="K23" s="1000"/>
      <c r="L23" s="1000"/>
    </row>
    <row r="24" spans="1:12" ht="208.5" customHeight="1">
      <c r="A24" s="215">
        <v>16</v>
      </c>
      <c r="B24" s="991" t="s">
        <v>2973</v>
      </c>
      <c r="C24" s="991"/>
      <c r="D24" s="992" t="s">
        <v>3093</v>
      </c>
      <c r="E24" s="992"/>
      <c r="F24" s="992"/>
      <c r="G24" s="992"/>
      <c r="H24" s="992"/>
      <c r="I24" s="992"/>
      <c r="J24" s="992"/>
      <c r="K24" s="992"/>
      <c r="L24" s="992"/>
    </row>
    <row r="25" spans="1:12" ht="390" customHeight="1">
      <c r="A25" s="993">
        <v>17</v>
      </c>
      <c r="B25" s="995" t="s">
        <v>2974</v>
      </c>
      <c r="C25" s="995"/>
      <c r="D25" s="996" t="s">
        <v>3094</v>
      </c>
      <c r="E25" s="997"/>
      <c r="F25" s="997"/>
      <c r="G25" s="997"/>
      <c r="H25" s="997"/>
      <c r="I25" s="997"/>
      <c r="J25" s="997"/>
      <c r="K25" s="997"/>
      <c r="L25" s="998"/>
    </row>
    <row r="26" spans="1:12" ht="336.75" customHeight="1">
      <c r="A26" s="994"/>
      <c r="B26" s="995"/>
      <c r="C26" s="995"/>
      <c r="D26" s="996" t="s">
        <v>3095</v>
      </c>
      <c r="E26" s="997"/>
      <c r="F26" s="997"/>
      <c r="G26" s="997"/>
      <c r="H26" s="997"/>
      <c r="I26" s="997"/>
      <c r="J26" s="997"/>
      <c r="K26" s="997"/>
      <c r="L26" s="998"/>
    </row>
    <row r="27" spans="1:12" ht="131.25" customHeight="1" thickBot="1">
      <c r="A27" s="215">
        <v>18</v>
      </c>
      <c r="B27" s="987" t="s">
        <v>2976</v>
      </c>
      <c r="C27" s="987"/>
      <c r="D27" s="988" t="s">
        <v>3096</v>
      </c>
      <c r="E27" s="988"/>
      <c r="F27" s="988"/>
      <c r="G27" s="988"/>
      <c r="H27" s="988"/>
      <c r="I27" s="988"/>
      <c r="J27" s="988"/>
      <c r="K27" s="988"/>
      <c r="L27" s="988"/>
    </row>
    <row r="28" spans="1:12" ht="15" thickBot="1">
      <c r="A28" s="962" t="s">
        <v>3097</v>
      </c>
      <c r="B28" s="962"/>
      <c r="C28" s="962"/>
      <c r="D28" s="962"/>
      <c r="E28" s="962"/>
      <c r="F28" s="962"/>
      <c r="G28" s="962"/>
      <c r="H28" s="962"/>
      <c r="I28" s="962"/>
      <c r="J28" s="962"/>
      <c r="K28" s="962"/>
      <c r="L28" s="962"/>
    </row>
    <row r="29" spans="1:12" ht="170.25" customHeight="1">
      <c r="A29" s="215">
        <v>19</v>
      </c>
      <c r="B29" s="989" t="s">
        <v>2978</v>
      </c>
      <c r="C29" s="989"/>
      <c r="D29" s="990" t="s">
        <v>3098</v>
      </c>
      <c r="E29" s="990"/>
      <c r="F29" s="990"/>
      <c r="G29" s="990"/>
      <c r="H29" s="990"/>
      <c r="I29" s="990"/>
      <c r="J29" s="990"/>
      <c r="K29" s="990"/>
      <c r="L29" s="990"/>
    </row>
    <row r="30" spans="1:12" ht="225" customHeight="1">
      <c r="A30" s="215">
        <v>20</v>
      </c>
      <c r="B30" s="969" t="s">
        <v>2980</v>
      </c>
      <c r="C30" s="969"/>
      <c r="D30" s="981" t="s">
        <v>3099</v>
      </c>
      <c r="E30" s="981"/>
      <c r="F30" s="981"/>
      <c r="G30" s="981"/>
      <c r="H30" s="981"/>
      <c r="I30" s="981"/>
      <c r="J30" s="981"/>
      <c r="K30" s="981"/>
      <c r="L30" s="981"/>
    </row>
    <row r="31" spans="1:12" ht="279.75" customHeight="1" thickBot="1">
      <c r="A31" s="215">
        <v>21</v>
      </c>
      <c r="B31" s="980" t="s">
        <v>2981</v>
      </c>
      <c r="C31" s="980"/>
      <c r="D31" s="981" t="s">
        <v>3100</v>
      </c>
      <c r="E31" s="981"/>
      <c r="F31" s="981"/>
      <c r="G31" s="981"/>
      <c r="H31" s="981"/>
      <c r="I31" s="981"/>
      <c r="J31" s="981"/>
      <c r="K31" s="981"/>
      <c r="L31" s="981"/>
    </row>
    <row r="32" spans="1:12" ht="15" thickBot="1">
      <c r="A32" s="962"/>
      <c r="B32" s="962"/>
      <c r="C32" s="962"/>
      <c r="D32" s="962"/>
      <c r="E32" s="962"/>
      <c r="F32" s="962"/>
      <c r="G32" s="962"/>
      <c r="H32" s="962"/>
      <c r="I32" s="962"/>
      <c r="J32" s="962"/>
      <c r="K32" s="962"/>
      <c r="L32" s="962"/>
    </row>
    <row r="33" spans="1:12" ht="54" customHeight="1">
      <c r="A33" s="216">
        <v>22</v>
      </c>
      <c r="B33" s="982" t="s">
        <v>2983</v>
      </c>
      <c r="C33" s="982"/>
      <c r="D33" s="983" t="s">
        <v>2984</v>
      </c>
      <c r="E33" s="983"/>
      <c r="F33" s="984" t="s">
        <v>3040</v>
      </c>
      <c r="G33" s="984"/>
      <c r="H33" s="985" t="s">
        <v>2985</v>
      </c>
      <c r="I33" s="985"/>
      <c r="J33" s="986" t="s">
        <v>3101</v>
      </c>
      <c r="K33" s="986"/>
      <c r="L33" s="986"/>
    </row>
    <row r="34" spans="1:12" ht="45.75" customHeight="1" thickBot="1">
      <c r="A34" s="213">
        <v>23</v>
      </c>
      <c r="B34" s="977" t="s">
        <v>2987</v>
      </c>
      <c r="C34" s="977"/>
      <c r="D34" s="978" t="s">
        <v>2896</v>
      </c>
      <c r="E34" s="978"/>
      <c r="F34" s="978"/>
      <c r="G34" s="978"/>
      <c r="H34" s="978"/>
      <c r="I34" s="978"/>
      <c r="J34" s="978"/>
      <c r="K34" s="978"/>
      <c r="L34" s="978"/>
    </row>
    <row r="35" spans="1:12" ht="15" thickBot="1">
      <c r="A35" s="962"/>
      <c r="B35" s="962"/>
      <c r="C35" s="962"/>
      <c r="D35" s="962"/>
      <c r="E35" s="962"/>
      <c r="F35" s="962"/>
      <c r="G35" s="962"/>
      <c r="H35" s="962"/>
      <c r="I35" s="962"/>
      <c r="J35" s="962"/>
      <c r="K35" s="962"/>
      <c r="L35" s="962"/>
    </row>
    <row r="36" spans="1:12">
      <c r="A36" s="979" t="s">
        <v>2989</v>
      </c>
      <c r="B36" s="979"/>
      <c r="C36" s="979"/>
      <c r="D36" s="217" t="s">
        <v>2990</v>
      </c>
      <c r="E36" s="217">
        <v>2017</v>
      </c>
      <c r="F36" s="217">
        <v>2018</v>
      </c>
      <c r="G36" s="217">
        <v>2019</v>
      </c>
      <c r="H36" s="217">
        <v>2020</v>
      </c>
      <c r="I36" s="217">
        <v>2021</v>
      </c>
      <c r="J36" s="217">
        <v>2022</v>
      </c>
      <c r="K36" s="217">
        <v>2023</v>
      </c>
      <c r="L36" s="218" t="s">
        <v>2991</v>
      </c>
    </row>
    <row r="37" spans="1:12" ht="40.5" customHeight="1">
      <c r="A37" s="215">
        <v>24</v>
      </c>
      <c r="B37" s="969" t="s">
        <v>2992</v>
      </c>
      <c r="C37" s="969"/>
      <c r="D37" s="207">
        <v>0</v>
      </c>
      <c r="E37" s="207">
        <v>0</v>
      </c>
      <c r="F37" s="207">
        <v>0</v>
      </c>
      <c r="G37" s="207">
        <v>2500000</v>
      </c>
      <c r="H37" s="207">
        <v>0</v>
      </c>
      <c r="I37" s="207">
        <v>0</v>
      </c>
      <c r="J37" s="207">
        <v>0</v>
      </c>
      <c r="K37" s="207">
        <v>0</v>
      </c>
      <c r="L37" s="208">
        <f>G37</f>
        <v>2500000</v>
      </c>
    </row>
    <row r="38" spans="1:12" ht="42.75" customHeight="1">
      <c r="A38" s="215">
        <v>25</v>
      </c>
      <c r="B38" s="969" t="s">
        <v>3102</v>
      </c>
      <c r="C38" s="969"/>
      <c r="D38" s="207">
        <v>0</v>
      </c>
      <c r="E38" s="207">
        <v>0</v>
      </c>
      <c r="F38" s="207">
        <v>0</v>
      </c>
      <c r="G38" s="207">
        <v>2000000</v>
      </c>
      <c r="H38" s="207">
        <v>0</v>
      </c>
      <c r="I38" s="207">
        <v>0</v>
      </c>
      <c r="J38" s="207">
        <v>0</v>
      </c>
      <c r="K38" s="207">
        <v>0</v>
      </c>
      <c r="L38" s="208">
        <f>SUM(D38:K38)</f>
        <v>2000000</v>
      </c>
    </row>
    <row r="39" spans="1:12" ht="42.75" customHeight="1">
      <c r="A39" s="215">
        <v>26</v>
      </c>
      <c r="B39" s="969" t="s">
        <v>2994</v>
      </c>
      <c r="C39" s="969"/>
      <c r="D39" s="207">
        <v>0</v>
      </c>
      <c r="E39" s="207">
        <v>0</v>
      </c>
      <c r="F39" s="207">
        <v>0</v>
      </c>
      <c r="G39" s="207">
        <v>1700000</v>
      </c>
      <c r="H39" s="207">
        <v>0</v>
      </c>
      <c r="I39" s="207">
        <v>0</v>
      </c>
      <c r="J39" s="207">
        <v>0</v>
      </c>
      <c r="K39" s="207">
        <v>0</v>
      </c>
      <c r="L39" s="208">
        <f>SUM(D39:K39)</f>
        <v>1700000</v>
      </c>
    </row>
    <row r="40" spans="1:12" ht="45" customHeight="1" thickBot="1">
      <c r="A40" s="213">
        <v>27</v>
      </c>
      <c r="B40" s="970" t="s">
        <v>2995</v>
      </c>
      <c r="C40" s="970"/>
      <c r="D40" s="209">
        <v>0</v>
      </c>
      <c r="E40" s="209">
        <v>0</v>
      </c>
      <c r="F40" s="209">
        <v>0</v>
      </c>
      <c r="G40" s="209">
        <f>G39/G38</f>
        <v>0.85</v>
      </c>
      <c r="H40" s="209">
        <v>0</v>
      </c>
      <c r="I40" s="209">
        <v>0</v>
      </c>
      <c r="J40" s="209">
        <v>0</v>
      </c>
      <c r="K40" s="209">
        <v>0</v>
      </c>
      <c r="L40" s="210">
        <f>L39/L38</f>
        <v>0.85</v>
      </c>
    </row>
    <row r="41" spans="1:12" ht="15" thickBot="1">
      <c r="A41" s="971"/>
      <c r="B41" s="971"/>
      <c r="C41" s="971"/>
      <c r="D41" s="971"/>
      <c r="E41" s="971"/>
      <c r="F41" s="971"/>
      <c r="G41" s="971"/>
      <c r="H41" s="971"/>
      <c r="I41" s="971"/>
      <c r="J41" s="971"/>
      <c r="K41" s="971"/>
      <c r="L41" s="971"/>
    </row>
    <row r="42" spans="1:12" ht="15" thickBot="1">
      <c r="A42" s="963">
        <v>28</v>
      </c>
      <c r="B42" s="972" t="s">
        <v>2996</v>
      </c>
      <c r="C42" s="972"/>
      <c r="D42" s="972"/>
      <c r="E42" s="972"/>
      <c r="F42" s="972"/>
      <c r="G42" s="972"/>
      <c r="H42" s="972"/>
      <c r="I42" s="972"/>
      <c r="J42" s="972"/>
      <c r="K42" s="972"/>
      <c r="L42" s="972"/>
    </row>
    <row r="43" spans="1:12" ht="22.5" customHeight="1" thickBot="1">
      <c r="A43" s="963"/>
      <c r="B43" s="973" t="s">
        <v>2997</v>
      </c>
      <c r="C43" s="973"/>
      <c r="D43" s="973" t="s">
        <v>2998</v>
      </c>
      <c r="E43" s="973"/>
      <c r="F43" s="973"/>
      <c r="G43" s="973"/>
      <c r="H43" s="973"/>
      <c r="I43" s="973"/>
      <c r="J43" s="973"/>
      <c r="K43" s="974" t="s">
        <v>2999</v>
      </c>
      <c r="L43" s="974"/>
    </row>
    <row r="44" spans="1:12" ht="96.75" customHeight="1" thickBot="1">
      <c r="A44" s="963"/>
      <c r="B44" s="975" t="s">
        <v>3103</v>
      </c>
      <c r="C44" s="975"/>
      <c r="D44" s="976" t="s">
        <v>3104</v>
      </c>
      <c r="E44" s="976"/>
      <c r="F44" s="976"/>
      <c r="G44" s="976"/>
      <c r="H44" s="976"/>
      <c r="I44" s="976"/>
      <c r="J44" s="976"/>
      <c r="K44" s="961">
        <v>2500000</v>
      </c>
      <c r="L44" s="961"/>
    </row>
    <row r="45" spans="1:12" ht="15" thickBot="1">
      <c r="A45" s="962"/>
      <c r="B45" s="962"/>
      <c r="C45" s="962"/>
      <c r="D45" s="962"/>
      <c r="E45" s="962"/>
      <c r="F45" s="962"/>
      <c r="G45" s="962"/>
      <c r="H45" s="962"/>
      <c r="I45" s="962"/>
      <c r="J45" s="962"/>
      <c r="K45" s="962"/>
      <c r="L45" s="962"/>
    </row>
    <row r="46" spans="1:12" ht="15" thickBot="1">
      <c r="A46" s="963">
        <v>29</v>
      </c>
      <c r="B46" s="964" t="s">
        <v>3002</v>
      </c>
      <c r="C46" s="964"/>
      <c r="D46" s="964"/>
      <c r="E46" s="964"/>
      <c r="F46" s="964"/>
      <c r="G46" s="964"/>
      <c r="H46" s="964"/>
      <c r="I46" s="964"/>
      <c r="J46" s="964"/>
      <c r="K46" s="964"/>
      <c r="L46" s="964"/>
    </row>
    <row r="47" spans="1:12" ht="45" customHeight="1" thickBot="1">
      <c r="A47" s="963"/>
      <c r="B47" s="965" t="s">
        <v>3003</v>
      </c>
      <c r="C47" s="965"/>
      <c r="D47" s="965"/>
      <c r="E47" s="965" t="s">
        <v>3004</v>
      </c>
      <c r="F47" s="965"/>
      <c r="G47" s="965" t="s">
        <v>3005</v>
      </c>
      <c r="H47" s="965"/>
      <c r="I47" s="966" t="s">
        <v>3006</v>
      </c>
      <c r="J47" s="966"/>
      <c r="K47" s="967" t="s">
        <v>3007</v>
      </c>
      <c r="L47" s="967"/>
    </row>
    <row r="48" spans="1:12" ht="36" customHeight="1" thickBot="1">
      <c r="A48" s="963"/>
      <c r="B48" s="968"/>
      <c r="C48" s="968"/>
      <c r="D48" s="968"/>
      <c r="E48" s="234"/>
      <c r="F48" s="235"/>
      <c r="G48" s="234"/>
      <c r="H48" s="235"/>
      <c r="I48" s="958" t="s">
        <v>3008</v>
      </c>
      <c r="J48" s="959"/>
      <c r="K48" s="234"/>
      <c r="L48" s="236"/>
    </row>
    <row r="49" spans="1:12" ht="33.75" customHeight="1" thickBot="1">
      <c r="A49" s="963"/>
      <c r="B49" s="946" t="s">
        <v>3105</v>
      </c>
      <c r="C49" s="946"/>
      <c r="D49" s="946"/>
      <c r="E49" s="947" t="s">
        <v>3010</v>
      </c>
      <c r="F49" s="947"/>
      <c r="G49" s="947" t="s">
        <v>3011</v>
      </c>
      <c r="H49" s="947"/>
      <c r="I49" s="960">
        <v>12500</v>
      </c>
      <c r="J49" s="955"/>
      <c r="K49" s="950" t="s">
        <v>3012</v>
      </c>
      <c r="L49" s="950"/>
    </row>
    <row r="50" spans="1:12" ht="39" customHeight="1" thickBot="1">
      <c r="A50" s="963"/>
      <c r="B50" s="946" t="s">
        <v>3013</v>
      </c>
      <c r="C50" s="946"/>
      <c r="D50" s="946"/>
      <c r="E50" s="947" t="s">
        <v>3014</v>
      </c>
      <c r="F50" s="947"/>
      <c r="G50" s="947" t="s">
        <v>3015</v>
      </c>
      <c r="H50" s="947"/>
      <c r="I50" s="948">
        <v>1</v>
      </c>
      <c r="J50" s="955"/>
      <c r="K50" s="956" t="s">
        <v>3016</v>
      </c>
      <c r="L50" s="956"/>
    </row>
    <row r="51" spans="1:12" ht="39.75" customHeight="1" thickBot="1">
      <c r="A51" s="963"/>
      <c r="B51" s="946" t="s">
        <v>3017</v>
      </c>
      <c r="C51" s="946"/>
      <c r="D51" s="946"/>
      <c r="E51" s="947" t="s">
        <v>3014</v>
      </c>
      <c r="F51" s="947"/>
      <c r="G51" s="947" t="s">
        <v>3015</v>
      </c>
      <c r="H51" s="947"/>
      <c r="I51" s="948">
        <v>1</v>
      </c>
      <c r="J51" s="955"/>
      <c r="K51" s="956" t="s">
        <v>3016</v>
      </c>
      <c r="L51" s="956"/>
    </row>
    <row r="52" spans="1:12" ht="36.75" customHeight="1" thickBot="1">
      <c r="A52" s="963"/>
      <c r="B52" s="946" t="s">
        <v>3018</v>
      </c>
      <c r="C52" s="946"/>
      <c r="D52" s="946"/>
      <c r="E52" s="947" t="s">
        <v>3014</v>
      </c>
      <c r="F52" s="947"/>
      <c r="G52" s="947" t="s">
        <v>3019</v>
      </c>
      <c r="H52" s="947"/>
      <c r="I52" s="957">
        <v>2500000</v>
      </c>
      <c r="J52" s="955"/>
      <c r="K52" s="950" t="s">
        <v>3020</v>
      </c>
      <c r="L52" s="950"/>
    </row>
    <row r="53" spans="1:12" ht="34.5" customHeight="1" thickBot="1">
      <c r="A53" s="963"/>
      <c r="B53" s="946" t="s">
        <v>3021</v>
      </c>
      <c r="C53" s="946"/>
      <c r="D53" s="946"/>
      <c r="E53" s="947" t="s">
        <v>3010</v>
      </c>
      <c r="F53" s="947"/>
      <c r="G53" s="947" t="s">
        <v>3022</v>
      </c>
      <c r="H53" s="947"/>
      <c r="I53" s="948">
        <v>0</v>
      </c>
      <c r="J53" s="949"/>
      <c r="K53" s="950" t="s">
        <v>3023</v>
      </c>
      <c r="L53" s="950"/>
    </row>
    <row r="54" spans="1:12" ht="39" customHeight="1" thickBot="1">
      <c r="A54" s="963"/>
      <c r="B54" s="946" t="s">
        <v>3024</v>
      </c>
      <c r="C54" s="946"/>
      <c r="D54" s="946"/>
      <c r="E54" s="947" t="s">
        <v>3010</v>
      </c>
      <c r="F54" s="947"/>
      <c r="G54" s="947" t="s">
        <v>3022</v>
      </c>
      <c r="H54" s="947"/>
      <c r="I54" s="948">
        <v>0</v>
      </c>
      <c r="J54" s="949"/>
      <c r="K54" s="950" t="s">
        <v>3023</v>
      </c>
      <c r="L54" s="950"/>
    </row>
    <row r="55" spans="1:12" ht="27" customHeight="1" thickBot="1">
      <c r="A55" s="963"/>
      <c r="B55" s="951" t="s">
        <v>3025</v>
      </c>
      <c r="C55" s="951"/>
      <c r="D55" s="951"/>
      <c r="E55" s="952" t="s">
        <v>3014</v>
      </c>
      <c r="F55" s="952"/>
      <c r="G55" s="952" t="s">
        <v>3015</v>
      </c>
      <c r="H55" s="952"/>
      <c r="I55" s="953">
        <v>0</v>
      </c>
      <c r="J55" s="954"/>
      <c r="K55" s="950" t="s">
        <v>3023</v>
      </c>
      <c r="L55" s="950"/>
    </row>
    <row r="56" spans="1:12" ht="15" thickBot="1">
      <c r="A56" s="943"/>
      <c r="B56" s="943"/>
      <c r="C56" s="943"/>
      <c r="D56" s="943"/>
      <c r="E56" s="943"/>
      <c r="F56" s="943"/>
      <c r="G56" s="943"/>
      <c r="H56" s="943"/>
      <c r="I56" s="943"/>
      <c r="J56" s="943"/>
      <c r="K56" s="943"/>
      <c r="L56" s="943"/>
    </row>
    <row r="57" spans="1:12" ht="21.75" customHeight="1" thickBot="1">
      <c r="A57" s="219">
        <v>30</v>
      </c>
      <c r="B57" s="944" t="s">
        <v>3026</v>
      </c>
      <c r="C57" s="944"/>
      <c r="D57" s="945" t="s">
        <v>3027</v>
      </c>
      <c r="E57" s="945"/>
      <c r="F57" s="945"/>
      <c r="G57" s="945"/>
      <c r="H57" s="945"/>
      <c r="I57" s="945"/>
      <c r="J57" s="945"/>
      <c r="K57" s="945"/>
      <c r="L57" s="945"/>
    </row>
  </sheetData>
  <mergeCells count="128">
    <mergeCell ref="A1:L1"/>
    <mergeCell ref="B2:E2"/>
    <mergeCell ref="F2:L2"/>
    <mergeCell ref="A3:L3"/>
    <mergeCell ref="A4:L4"/>
    <mergeCell ref="B5:D5"/>
    <mergeCell ref="E5:L5"/>
    <mergeCell ref="A6:A7"/>
    <mergeCell ref="B6:D7"/>
    <mergeCell ref="E6:L6"/>
    <mergeCell ref="F7:H7"/>
    <mergeCell ref="J7:L7"/>
    <mergeCell ref="A8:A9"/>
    <mergeCell ref="B8:D9"/>
    <mergeCell ref="E8:L8"/>
    <mergeCell ref="F9:H9"/>
    <mergeCell ref="J9:L9"/>
    <mergeCell ref="B13:D13"/>
    <mergeCell ref="E13:L13"/>
    <mergeCell ref="B14:D14"/>
    <mergeCell ref="E14:L14"/>
    <mergeCell ref="A15:L15"/>
    <mergeCell ref="A16:L16"/>
    <mergeCell ref="B10:D10"/>
    <mergeCell ref="E10:L10"/>
    <mergeCell ref="B11:D11"/>
    <mergeCell ref="E11:L11"/>
    <mergeCell ref="B12:D12"/>
    <mergeCell ref="E12:L12"/>
    <mergeCell ref="B21:C21"/>
    <mergeCell ref="D21:L21"/>
    <mergeCell ref="B22:C22"/>
    <mergeCell ref="D22:L22"/>
    <mergeCell ref="B23:C23"/>
    <mergeCell ref="D23:L23"/>
    <mergeCell ref="B17:C17"/>
    <mergeCell ref="D17:L17"/>
    <mergeCell ref="B18:C18"/>
    <mergeCell ref="D18:L18"/>
    <mergeCell ref="A19:L19"/>
    <mergeCell ref="B20:C20"/>
    <mergeCell ref="D20:L20"/>
    <mergeCell ref="B27:C27"/>
    <mergeCell ref="D27:L27"/>
    <mergeCell ref="A28:L28"/>
    <mergeCell ref="B29:C29"/>
    <mergeCell ref="D29:L29"/>
    <mergeCell ref="B30:C30"/>
    <mergeCell ref="D30:L30"/>
    <mergeCell ref="B24:C24"/>
    <mergeCell ref="D24:L24"/>
    <mergeCell ref="A25:A26"/>
    <mergeCell ref="B25:C26"/>
    <mergeCell ref="D25:L25"/>
    <mergeCell ref="D26:L26"/>
    <mergeCell ref="B34:C34"/>
    <mergeCell ref="D34:L34"/>
    <mergeCell ref="A35:L35"/>
    <mergeCell ref="A36:C36"/>
    <mergeCell ref="B37:C37"/>
    <mergeCell ref="B38:C38"/>
    <mergeCell ref="B31:C31"/>
    <mergeCell ref="D31:L31"/>
    <mergeCell ref="A32:L32"/>
    <mergeCell ref="B33:C33"/>
    <mergeCell ref="D33:E33"/>
    <mergeCell ref="F33:G33"/>
    <mergeCell ref="H33:I33"/>
    <mergeCell ref="J33:L33"/>
    <mergeCell ref="B39:C39"/>
    <mergeCell ref="B40:C40"/>
    <mergeCell ref="A41:L41"/>
    <mergeCell ref="A42:A44"/>
    <mergeCell ref="B42:L42"/>
    <mergeCell ref="B43:C43"/>
    <mergeCell ref="D43:J43"/>
    <mergeCell ref="K43:L43"/>
    <mergeCell ref="B44:C44"/>
    <mergeCell ref="D44:J44"/>
    <mergeCell ref="I48:J48"/>
    <mergeCell ref="B49:D49"/>
    <mergeCell ref="E49:F49"/>
    <mergeCell ref="G49:H49"/>
    <mergeCell ref="I49:J49"/>
    <mergeCell ref="K49:L49"/>
    <mergeCell ref="K44:L44"/>
    <mergeCell ref="A45:L45"/>
    <mergeCell ref="A46:A55"/>
    <mergeCell ref="B46:L46"/>
    <mergeCell ref="B47:D47"/>
    <mergeCell ref="E47:F47"/>
    <mergeCell ref="G47:H47"/>
    <mergeCell ref="I47:J47"/>
    <mergeCell ref="K47:L47"/>
    <mergeCell ref="B48:D48"/>
    <mergeCell ref="B50:D50"/>
    <mergeCell ref="E50:F50"/>
    <mergeCell ref="G50:H50"/>
    <mergeCell ref="I50:J50"/>
    <mergeCell ref="K50:L50"/>
    <mergeCell ref="B51:D51"/>
    <mergeCell ref="E51:F51"/>
    <mergeCell ref="G51:H51"/>
    <mergeCell ref="I51:J51"/>
    <mergeCell ref="K51:L51"/>
    <mergeCell ref="B52:D52"/>
    <mergeCell ref="E52:F52"/>
    <mergeCell ref="G52:H52"/>
    <mergeCell ref="I52:J52"/>
    <mergeCell ref="K52:L52"/>
    <mergeCell ref="B53:D53"/>
    <mergeCell ref="E53:F53"/>
    <mergeCell ref="G53:H53"/>
    <mergeCell ref="I53:J53"/>
    <mergeCell ref="K53:L53"/>
    <mergeCell ref="A56:L56"/>
    <mergeCell ref="B57:C57"/>
    <mergeCell ref="D57:L57"/>
    <mergeCell ref="B54:D54"/>
    <mergeCell ref="E54:F54"/>
    <mergeCell ref="G54:H54"/>
    <mergeCell ref="I54:J54"/>
    <mergeCell ref="K54:L54"/>
    <mergeCell ref="B55:D55"/>
    <mergeCell ref="E55:F55"/>
    <mergeCell ref="G55:H55"/>
    <mergeCell ref="I55:J55"/>
    <mergeCell ref="K55:L55"/>
  </mergeCells>
  <conditionalFormatting sqref="D21:D22">
    <cfRule type="expression" dxfId="58" priority="1" stopIfTrue="1">
      <formula>NOT(ISERROR(SEARCH("wybierz",D21)))</formula>
    </cfRule>
  </conditionalFormatting>
  <conditionalFormatting sqref="D23">
    <cfRule type="expression" dxfId="57" priority="2" stopIfTrue="1">
      <formula>NOT(ISERROR(SEARCH("wybierz",D23)))</formula>
    </cfRule>
  </conditionalFormatting>
  <conditionalFormatting sqref="D24">
    <cfRule type="expression" dxfId="56" priority="3" stopIfTrue="1">
      <formula>NOT(ISERROR(SEARCH("wybierz",D24)))</formula>
    </cfRule>
  </conditionalFormatting>
  <conditionalFormatting sqref="D25:D26">
    <cfRule type="expression" dxfId="55" priority="4" stopIfTrue="1">
      <formula>NOT(ISERROR(SEARCH("wybierz",D25)))</formula>
    </cfRule>
  </conditionalFormatting>
  <conditionalFormatting sqref="F33:G33">
    <cfRule type="expression" dxfId="54" priority="5" stopIfTrue="1">
      <formula>NOT(ISERROR(SEARCH("wybierz",F33)))</formula>
    </cfRule>
  </conditionalFormatting>
  <dataValidations count="7">
    <dataValidation type="list" operator="equal" allowBlank="1" showInputMessage="1" showErrorMessage="1" prompt="wybierz PI z listy" sqref="D22:L22">
      <formula1>$A$135:$A$140</formula1>
      <formula2>0</formula2>
    </dataValidation>
    <dataValidation type="list" operator="equal" allowBlank="1" showInputMessage="1" showErrorMessage="1" prompt="wybierz Cel Tematyczny" sqref="D21:L21">
      <formula1>$A$129:$A$132</formula1>
      <formula2>0</formula2>
    </dataValidation>
    <dataValidation type="list" operator="equal" allowBlank="1" showInputMessage="1" showErrorMessage="1" prompt="wybierz fundusz" sqref="D20:L20">
      <formula1>$A$125:$A$126</formula1>
      <formula2>0</formula2>
    </dataValidation>
    <dataValidation type="list" operator="equal" allowBlank="1" showInputMessage="1" showErrorMessage="1" prompt="wybierz narzędzie PP" sqref="D18:L18">
      <formula1>$A$86:$A$122</formula1>
      <formula2>0</formula2>
    </dataValidation>
    <dataValidation type="list" operator="equal" allowBlank="1" showInputMessage="1" showErrorMessage="1" sqref="D17:L17">
      <formula1>$A$80:$A$83</formula1>
      <formula2>0</formula2>
    </dataValidation>
    <dataValidation operator="equal" allowBlank="1" showInputMessage="1" showErrorMessage="1" prompt="zgodnie z właściwym PO" sqref="E11:L13">
      <formula1>0</formula1>
      <formula2>0</formula2>
    </dataValidation>
    <dataValidation type="list" operator="equal" allowBlank="1" showInputMessage="1" showErrorMessage="1" prompt="wybierz Program z listy" sqref="E10:L10">
      <formula1>$A$60:$A$77</formula1>
      <formula2>0</formula2>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L61"/>
  <sheetViews>
    <sheetView topLeftCell="A46" workbookViewId="0">
      <selection activeCell="F2" sqref="F2:L2"/>
    </sheetView>
  </sheetViews>
  <sheetFormatPr defaultRowHeight="14.4"/>
  <cols>
    <col min="2" max="2" width="13" customWidth="1"/>
    <col min="3" max="3" width="16.44140625" customWidth="1"/>
    <col min="4" max="4" width="13.44140625" customWidth="1"/>
    <col min="5" max="5" width="10.6640625" customWidth="1"/>
    <col min="6" max="6" width="11.5546875" customWidth="1"/>
    <col min="7" max="7" width="16.44140625" customWidth="1"/>
    <col min="8" max="8" width="15.88671875" customWidth="1"/>
    <col min="9" max="9" width="15.5546875" customWidth="1"/>
    <col min="12" max="12" width="80.5546875" customWidth="1"/>
  </cols>
  <sheetData>
    <row r="1" spans="1:12">
      <c r="A1" s="533" t="s">
        <v>2941</v>
      </c>
      <c r="B1" s="534"/>
      <c r="C1" s="534"/>
      <c r="D1" s="534"/>
      <c r="E1" s="534"/>
      <c r="F1" s="534"/>
      <c r="G1" s="534"/>
      <c r="H1" s="534"/>
      <c r="I1" s="534"/>
      <c r="J1" s="534"/>
      <c r="K1" s="534"/>
      <c r="L1" s="535"/>
    </row>
    <row r="2" spans="1:12" ht="30" customHeight="1" thickBot="1">
      <c r="A2" s="220">
        <v>1</v>
      </c>
      <c r="B2" s="536" t="s">
        <v>2942</v>
      </c>
      <c r="C2" s="536"/>
      <c r="D2" s="536"/>
      <c r="E2" s="537"/>
      <c r="F2" s="539" t="s">
        <v>2841</v>
      </c>
      <c r="G2" s="539"/>
      <c r="H2" s="539"/>
      <c r="I2" s="539"/>
      <c r="J2" s="539"/>
      <c r="K2" s="539"/>
      <c r="L2" s="539"/>
    </row>
    <row r="3" spans="1:12" ht="15" thickBot="1">
      <c r="A3" s="542"/>
      <c r="B3" s="542"/>
      <c r="C3" s="542"/>
      <c r="D3" s="542"/>
      <c r="E3" s="542"/>
      <c r="F3" s="542"/>
      <c r="G3" s="542"/>
      <c r="H3" s="542"/>
      <c r="I3" s="542"/>
      <c r="J3" s="542"/>
      <c r="K3" s="542"/>
      <c r="L3" s="542"/>
    </row>
    <row r="4" spans="1:12">
      <c r="A4" s="545" t="s">
        <v>0</v>
      </c>
      <c r="B4" s="545"/>
      <c r="C4" s="545"/>
      <c r="D4" s="545"/>
      <c r="E4" s="545"/>
      <c r="F4" s="545"/>
      <c r="G4" s="545"/>
      <c r="H4" s="545"/>
      <c r="I4" s="545"/>
      <c r="J4" s="545"/>
      <c r="K4" s="546"/>
      <c r="L4" s="546"/>
    </row>
    <row r="5" spans="1:12" ht="39.75" customHeight="1">
      <c r="A5" s="221">
        <v>2</v>
      </c>
      <c r="B5" s="548" t="s">
        <v>2944</v>
      </c>
      <c r="C5" s="548"/>
      <c r="D5" s="548"/>
      <c r="E5" s="549" t="s">
        <v>2902</v>
      </c>
      <c r="F5" s="549"/>
      <c r="G5" s="549"/>
      <c r="H5" s="549"/>
      <c r="I5" s="549"/>
      <c r="J5" s="549"/>
      <c r="K5" s="549"/>
      <c r="L5" s="549"/>
    </row>
    <row r="6" spans="1:12" ht="24" customHeight="1">
      <c r="A6" s="1058">
        <v>3</v>
      </c>
      <c r="B6" s="548" t="s">
        <v>2945</v>
      </c>
      <c r="C6" s="548"/>
      <c r="D6" s="548"/>
      <c r="E6" s="549" t="s">
        <v>3106</v>
      </c>
      <c r="F6" s="549"/>
      <c r="G6" s="549"/>
      <c r="H6" s="549"/>
      <c r="I6" s="549"/>
      <c r="J6" s="549"/>
      <c r="K6" s="549"/>
      <c r="L6" s="549"/>
    </row>
    <row r="7" spans="1:12" ht="30" customHeight="1">
      <c r="A7" s="1058"/>
      <c r="B7" s="548"/>
      <c r="C7" s="548"/>
      <c r="D7" s="548"/>
      <c r="E7" s="156" t="s">
        <v>2947</v>
      </c>
      <c r="F7" s="552" t="s">
        <v>3107</v>
      </c>
      <c r="G7" s="552"/>
      <c r="H7" s="552"/>
      <c r="I7" s="156" t="s">
        <v>2949</v>
      </c>
      <c r="J7" s="553" t="s">
        <v>3108</v>
      </c>
      <c r="K7" s="554"/>
      <c r="L7" s="1059"/>
    </row>
    <row r="8" spans="1:12">
      <c r="A8" s="1058">
        <v>4</v>
      </c>
      <c r="B8" s="548" t="s">
        <v>2951</v>
      </c>
      <c r="C8" s="548"/>
      <c r="D8" s="548"/>
      <c r="E8" s="549" t="s">
        <v>2952</v>
      </c>
      <c r="F8" s="549"/>
      <c r="G8" s="549"/>
      <c r="H8" s="549"/>
      <c r="I8" s="549"/>
      <c r="J8" s="549"/>
      <c r="K8" s="549"/>
      <c r="L8" s="549"/>
    </row>
    <row r="9" spans="1:12">
      <c r="A9" s="1058"/>
      <c r="B9" s="548"/>
      <c r="C9" s="548"/>
      <c r="D9" s="548"/>
      <c r="E9" s="156" t="s">
        <v>2947</v>
      </c>
      <c r="F9" s="552" t="s">
        <v>2953</v>
      </c>
      <c r="G9" s="552"/>
      <c r="H9" s="552"/>
      <c r="I9" s="156" t="s">
        <v>2949</v>
      </c>
      <c r="J9" s="553" t="s">
        <v>2954</v>
      </c>
      <c r="K9" s="554"/>
      <c r="L9" s="1059"/>
    </row>
    <row r="10" spans="1:12" ht="23.25" customHeight="1">
      <c r="A10" s="221">
        <v>5</v>
      </c>
      <c r="B10" s="548" t="s">
        <v>11</v>
      </c>
      <c r="C10" s="548"/>
      <c r="D10" s="548"/>
      <c r="E10" s="561" t="s">
        <v>14</v>
      </c>
      <c r="F10" s="561"/>
      <c r="G10" s="561"/>
      <c r="H10" s="561"/>
      <c r="I10" s="561"/>
      <c r="J10" s="561"/>
      <c r="K10" s="562"/>
      <c r="L10" s="562"/>
    </row>
    <row r="11" spans="1:12" ht="24.75" customHeight="1">
      <c r="A11" s="221">
        <v>6</v>
      </c>
      <c r="B11" s="548" t="s">
        <v>2955</v>
      </c>
      <c r="C11" s="548"/>
      <c r="D11" s="548"/>
      <c r="E11" s="564" t="s">
        <v>2956</v>
      </c>
      <c r="F11" s="564"/>
      <c r="G11" s="564"/>
      <c r="H11" s="564"/>
      <c r="I11" s="564"/>
      <c r="J11" s="564"/>
      <c r="K11" s="564"/>
      <c r="L11" s="564"/>
    </row>
    <row r="12" spans="1:12" ht="31.5" customHeight="1">
      <c r="A12" s="221">
        <v>7</v>
      </c>
      <c r="B12" s="548" t="s">
        <v>2957</v>
      </c>
      <c r="C12" s="548"/>
      <c r="D12" s="548"/>
      <c r="E12" s="561" t="s">
        <v>2958</v>
      </c>
      <c r="F12" s="561"/>
      <c r="G12" s="561"/>
      <c r="H12" s="561"/>
      <c r="I12" s="561"/>
      <c r="J12" s="561"/>
      <c r="K12" s="561"/>
      <c r="L12" s="561"/>
    </row>
    <row r="13" spans="1:12" ht="26.25" customHeight="1">
      <c r="A13" s="221">
        <v>8</v>
      </c>
      <c r="B13" s="548" t="s">
        <v>2959</v>
      </c>
      <c r="C13" s="548"/>
      <c r="D13" s="548"/>
      <c r="E13" s="556" t="s">
        <v>2953</v>
      </c>
      <c r="F13" s="556"/>
      <c r="G13" s="556"/>
      <c r="H13" s="556"/>
      <c r="I13" s="556"/>
      <c r="J13" s="556"/>
      <c r="K13" s="556"/>
      <c r="L13" s="556"/>
    </row>
    <row r="14" spans="1:12" ht="71.25" customHeight="1" thickBot="1">
      <c r="A14" s="221">
        <v>9</v>
      </c>
      <c r="B14" s="548" t="s">
        <v>2</v>
      </c>
      <c r="C14" s="548"/>
      <c r="D14" s="548"/>
      <c r="E14" s="558" t="s">
        <v>2960</v>
      </c>
      <c r="F14" s="558"/>
      <c r="G14" s="558"/>
      <c r="H14" s="558"/>
      <c r="I14" s="558"/>
      <c r="J14" s="558"/>
      <c r="K14" s="558"/>
      <c r="L14" s="558"/>
    </row>
    <row r="15" spans="1:12" ht="15" thickBot="1">
      <c r="A15" s="542"/>
      <c r="B15" s="542"/>
      <c r="C15" s="542"/>
      <c r="D15" s="542"/>
      <c r="E15" s="542"/>
      <c r="F15" s="542"/>
      <c r="G15" s="542"/>
      <c r="H15" s="542"/>
      <c r="I15" s="542"/>
      <c r="J15" s="542"/>
      <c r="K15" s="542"/>
      <c r="L15" s="542"/>
    </row>
    <row r="16" spans="1:12">
      <c r="A16" s="545" t="s">
        <v>2961</v>
      </c>
      <c r="B16" s="545"/>
      <c r="C16" s="545"/>
      <c r="D16" s="545"/>
      <c r="E16" s="545"/>
      <c r="F16" s="545"/>
      <c r="G16" s="545"/>
      <c r="H16" s="545"/>
      <c r="I16" s="545"/>
      <c r="J16" s="545"/>
      <c r="K16" s="545"/>
      <c r="L16" s="545"/>
    </row>
    <row r="17" spans="1:12" ht="25.5" customHeight="1">
      <c r="A17" s="221">
        <v>10</v>
      </c>
      <c r="B17" s="681" t="s">
        <v>2962</v>
      </c>
      <c r="C17" s="681"/>
      <c r="D17" s="686" t="s">
        <v>2963</v>
      </c>
      <c r="E17" s="686"/>
      <c r="F17" s="686"/>
      <c r="G17" s="686"/>
      <c r="H17" s="686"/>
      <c r="I17" s="686"/>
      <c r="J17" s="686"/>
      <c r="K17" s="686"/>
      <c r="L17" s="686"/>
    </row>
    <row r="18" spans="1:12" ht="48.75" customHeight="1" thickBot="1">
      <c r="A18" s="222">
        <v>11</v>
      </c>
      <c r="B18" s="688" t="s">
        <v>2964</v>
      </c>
      <c r="C18" s="688"/>
      <c r="D18" s="689" t="s">
        <v>2965</v>
      </c>
      <c r="E18" s="689"/>
      <c r="F18" s="689"/>
      <c r="G18" s="689"/>
      <c r="H18" s="689"/>
      <c r="I18" s="689"/>
      <c r="J18" s="689"/>
      <c r="K18" s="689"/>
      <c r="L18" s="689"/>
    </row>
    <row r="19" spans="1:12" ht="15" thickBot="1">
      <c r="A19" s="1052"/>
      <c r="B19" s="609"/>
      <c r="C19" s="609"/>
      <c r="D19" s="609"/>
      <c r="E19" s="609"/>
      <c r="F19" s="609"/>
      <c r="G19" s="609"/>
      <c r="H19" s="609"/>
      <c r="I19" s="609"/>
      <c r="J19" s="609"/>
      <c r="K19" s="609"/>
      <c r="L19" s="1053"/>
    </row>
    <row r="20" spans="1:12">
      <c r="A20" s="223">
        <v>12</v>
      </c>
      <c r="B20" s="691" t="s">
        <v>2966</v>
      </c>
      <c r="C20" s="691"/>
      <c r="D20" s="692" t="s">
        <v>2967</v>
      </c>
      <c r="E20" s="692"/>
      <c r="F20" s="692"/>
      <c r="G20" s="692"/>
      <c r="H20" s="692"/>
      <c r="I20" s="692"/>
      <c r="J20" s="692"/>
      <c r="K20" s="692"/>
      <c r="L20" s="692"/>
    </row>
    <row r="21" spans="1:12">
      <c r="A21" s="224">
        <v>13</v>
      </c>
      <c r="B21" s="681" t="s">
        <v>2968</v>
      </c>
      <c r="C21" s="681"/>
      <c r="D21" s="682" t="s">
        <v>2969</v>
      </c>
      <c r="E21" s="682"/>
      <c r="F21" s="682"/>
      <c r="G21" s="682"/>
      <c r="H21" s="682"/>
      <c r="I21" s="682"/>
      <c r="J21" s="682"/>
      <c r="K21" s="682"/>
      <c r="L21" s="682"/>
    </row>
    <row r="22" spans="1:12" ht="33" customHeight="1">
      <c r="A22" s="224">
        <v>14</v>
      </c>
      <c r="B22" s="681" t="s">
        <v>2970</v>
      </c>
      <c r="C22" s="681"/>
      <c r="D22" s="682" t="s">
        <v>2971</v>
      </c>
      <c r="E22" s="682"/>
      <c r="F22" s="682"/>
      <c r="G22" s="682"/>
      <c r="H22" s="682"/>
      <c r="I22" s="682"/>
      <c r="J22" s="682"/>
      <c r="K22" s="682"/>
      <c r="L22" s="682"/>
    </row>
    <row r="23" spans="1:12" ht="63" customHeight="1">
      <c r="A23" s="224">
        <v>15</v>
      </c>
      <c r="B23" s="681" t="s">
        <v>2972</v>
      </c>
      <c r="C23" s="681"/>
      <c r="D23" s="684" t="s">
        <v>3074</v>
      </c>
      <c r="E23" s="684"/>
      <c r="F23" s="684"/>
      <c r="G23" s="684"/>
      <c r="H23" s="684"/>
      <c r="I23" s="684"/>
      <c r="J23" s="684"/>
      <c r="K23" s="684"/>
      <c r="L23" s="684"/>
    </row>
    <row r="24" spans="1:12" ht="212.25" customHeight="1">
      <c r="A24" s="224">
        <v>16</v>
      </c>
      <c r="B24" s="681" t="s">
        <v>2973</v>
      </c>
      <c r="C24" s="681"/>
      <c r="D24" s="1057" t="s">
        <v>3109</v>
      </c>
      <c r="E24" s="1057"/>
      <c r="F24" s="1057"/>
      <c r="G24" s="1057"/>
      <c r="H24" s="1057"/>
      <c r="I24" s="1057"/>
      <c r="J24" s="1057"/>
      <c r="K24" s="1057"/>
      <c r="L24" s="1057"/>
    </row>
    <row r="25" spans="1:12" ht="277.5" customHeight="1">
      <c r="A25" s="224">
        <v>17</v>
      </c>
      <c r="B25" s="925" t="s">
        <v>2974</v>
      </c>
      <c r="C25" s="926"/>
      <c r="D25" s="727" t="s">
        <v>3110</v>
      </c>
      <c r="E25" s="727"/>
      <c r="F25" s="727"/>
      <c r="G25" s="727"/>
      <c r="H25" s="727"/>
      <c r="I25" s="727"/>
      <c r="J25" s="727"/>
      <c r="K25" s="727"/>
      <c r="L25" s="727"/>
    </row>
    <row r="26" spans="1:12" ht="240.75" customHeight="1" thickBot="1">
      <c r="A26" s="224">
        <v>18</v>
      </c>
      <c r="B26" s="622" t="s">
        <v>2976</v>
      </c>
      <c r="C26" s="622"/>
      <c r="D26" s="729" t="s">
        <v>3111</v>
      </c>
      <c r="E26" s="729"/>
      <c r="F26" s="729"/>
      <c r="G26" s="729"/>
      <c r="H26" s="729"/>
      <c r="I26" s="729"/>
      <c r="J26" s="729"/>
      <c r="K26" s="729"/>
      <c r="L26" s="729"/>
    </row>
    <row r="27" spans="1:12" ht="15" thickBot="1">
      <c r="A27" s="1052"/>
      <c r="B27" s="609"/>
      <c r="C27" s="609"/>
      <c r="D27" s="609"/>
      <c r="E27" s="609"/>
      <c r="F27" s="609"/>
      <c r="G27" s="609"/>
      <c r="H27" s="609"/>
      <c r="I27" s="609"/>
      <c r="J27" s="609"/>
      <c r="K27" s="609"/>
      <c r="L27" s="1053"/>
    </row>
    <row r="28" spans="1:12" ht="148.5" customHeight="1">
      <c r="A28" s="224">
        <v>19</v>
      </c>
      <c r="B28" s="915" t="s">
        <v>2978</v>
      </c>
      <c r="C28" s="915"/>
      <c r="D28" s="916" t="s">
        <v>3112</v>
      </c>
      <c r="E28" s="917"/>
      <c r="F28" s="917"/>
      <c r="G28" s="917"/>
      <c r="H28" s="917"/>
      <c r="I28" s="917"/>
      <c r="J28" s="917"/>
      <c r="K28" s="917"/>
      <c r="L28" s="1055"/>
    </row>
    <row r="29" spans="1:12" ht="252" customHeight="1">
      <c r="A29" s="224">
        <v>20</v>
      </c>
      <c r="B29" s="612" t="s">
        <v>2980</v>
      </c>
      <c r="C29" s="612"/>
      <c r="D29" s="919" t="s">
        <v>3113</v>
      </c>
      <c r="E29" s="920"/>
      <c r="F29" s="920"/>
      <c r="G29" s="920"/>
      <c r="H29" s="920"/>
      <c r="I29" s="920"/>
      <c r="J29" s="920"/>
      <c r="K29" s="920"/>
      <c r="L29" s="1056"/>
    </row>
    <row r="30" spans="1:12" ht="114.75" customHeight="1" thickBot="1">
      <c r="A30" s="224">
        <v>21</v>
      </c>
      <c r="B30" s="681" t="s">
        <v>2981</v>
      </c>
      <c r="C30" s="681"/>
      <c r="D30" s="919" t="s">
        <v>3114</v>
      </c>
      <c r="E30" s="920"/>
      <c r="F30" s="920"/>
      <c r="G30" s="920"/>
      <c r="H30" s="920"/>
      <c r="I30" s="920"/>
      <c r="J30" s="920"/>
      <c r="K30" s="920"/>
      <c r="L30" s="1056"/>
    </row>
    <row r="31" spans="1:12" ht="15" thickBot="1">
      <c r="A31" s="1052"/>
      <c r="B31" s="609"/>
      <c r="C31" s="609"/>
      <c r="D31" s="609"/>
      <c r="E31" s="609"/>
      <c r="F31" s="609"/>
      <c r="G31" s="609"/>
      <c r="H31" s="609"/>
      <c r="I31" s="609"/>
      <c r="J31" s="609"/>
      <c r="K31" s="609"/>
      <c r="L31" s="1053"/>
    </row>
    <row r="32" spans="1:12" ht="48.75" customHeight="1">
      <c r="A32" s="225">
        <v>22</v>
      </c>
      <c r="B32" s="613" t="s">
        <v>2983</v>
      </c>
      <c r="C32" s="613"/>
      <c r="D32" s="614" t="s">
        <v>2984</v>
      </c>
      <c r="E32" s="614"/>
      <c r="F32" s="912" t="s">
        <v>3101</v>
      </c>
      <c r="G32" s="616"/>
      <c r="H32" s="617" t="s">
        <v>2985</v>
      </c>
      <c r="I32" s="618"/>
      <c r="J32" s="737" t="s">
        <v>3115</v>
      </c>
      <c r="K32" s="738"/>
      <c r="L32" s="1054"/>
    </row>
    <row r="33" spans="1:12" ht="42.75" customHeight="1" thickBot="1">
      <c r="A33" s="222">
        <v>23</v>
      </c>
      <c r="B33" s="910" t="s">
        <v>2987</v>
      </c>
      <c r="C33" s="911"/>
      <c r="D33" s="607" t="s">
        <v>2988</v>
      </c>
      <c r="E33" s="1051"/>
      <c r="F33" s="1051"/>
      <c r="G33" s="1051"/>
      <c r="H33" s="1051"/>
      <c r="I33" s="1051"/>
      <c r="J33" s="1051"/>
      <c r="K33" s="1051"/>
      <c r="L33" s="1051"/>
    </row>
    <row r="34" spans="1:12" ht="43.5" customHeight="1" thickBot="1">
      <c r="A34" s="1052"/>
      <c r="B34" s="609"/>
      <c r="C34" s="609"/>
      <c r="D34" s="609"/>
      <c r="E34" s="609"/>
      <c r="F34" s="609"/>
      <c r="G34" s="609"/>
      <c r="H34" s="609"/>
      <c r="I34" s="609"/>
      <c r="J34" s="609"/>
      <c r="K34" s="609"/>
      <c r="L34" s="1053"/>
    </row>
    <row r="35" spans="1:12">
      <c r="A35" s="611" t="s">
        <v>2989</v>
      </c>
      <c r="B35" s="611"/>
      <c r="C35" s="611"/>
      <c r="D35" s="163" t="s">
        <v>2990</v>
      </c>
      <c r="E35" s="163">
        <v>2017</v>
      </c>
      <c r="F35" s="163">
        <v>2018</v>
      </c>
      <c r="G35" s="163">
        <v>2019</v>
      </c>
      <c r="H35" s="163">
        <v>2020</v>
      </c>
      <c r="I35" s="163">
        <v>2021</v>
      </c>
      <c r="J35" s="163">
        <v>2022</v>
      </c>
      <c r="K35" s="163">
        <v>2023</v>
      </c>
      <c r="L35" s="163" t="s">
        <v>2991</v>
      </c>
    </row>
    <row r="36" spans="1:12" ht="27.75" customHeight="1">
      <c r="A36" s="224">
        <v>24</v>
      </c>
      <c r="B36" s="612" t="s">
        <v>2992</v>
      </c>
      <c r="C36" s="612"/>
      <c r="D36" s="166">
        <v>0</v>
      </c>
      <c r="E36" s="166">
        <v>0</v>
      </c>
      <c r="F36" s="166">
        <v>0</v>
      </c>
      <c r="G36" s="226">
        <v>2000000</v>
      </c>
      <c r="H36" s="226">
        <v>6000000</v>
      </c>
      <c r="I36" s="226">
        <v>12000000</v>
      </c>
      <c r="J36" s="166">
        <v>0</v>
      </c>
      <c r="K36" s="166">
        <v>0</v>
      </c>
      <c r="L36" s="167">
        <f>SUM(D36:K36)</f>
        <v>20000000</v>
      </c>
    </row>
    <row r="37" spans="1:12" ht="36" customHeight="1">
      <c r="A37" s="224">
        <v>25</v>
      </c>
      <c r="B37" s="612" t="s">
        <v>2993</v>
      </c>
      <c r="C37" s="612"/>
      <c r="D37" s="166">
        <v>0</v>
      </c>
      <c r="E37" s="166">
        <v>0</v>
      </c>
      <c r="F37" s="166">
        <v>0</v>
      </c>
      <c r="G37" s="226">
        <v>2000000</v>
      </c>
      <c r="H37" s="226">
        <v>6000000</v>
      </c>
      <c r="I37" s="226">
        <v>12000000</v>
      </c>
      <c r="J37" s="166">
        <v>0</v>
      </c>
      <c r="K37" s="166">
        <v>0</v>
      </c>
      <c r="L37" s="167">
        <f>SUM(D37:K37)</f>
        <v>20000000</v>
      </c>
    </row>
    <row r="38" spans="1:12" ht="36.75" customHeight="1">
      <c r="A38" s="224">
        <v>26</v>
      </c>
      <c r="B38" s="612" t="s">
        <v>2994</v>
      </c>
      <c r="C38" s="612"/>
      <c r="D38" s="166">
        <v>0</v>
      </c>
      <c r="E38" s="166">
        <v>0</v>
      </c>
      <c r="F38" s="166">
        <v>0</v>
      </c>
      <c r="G38" s="226">
        <v>1700000</v>
      </c>
      <c r="H38" s="226">
        <v>5100000</v>
      </c>
      <c r="I38" s="226">
        <v>10200000</v>
      </c>
      <c r="J38" s="166">
        <v>0</v>
      </c>
      <c r="K38" s="166">
        <v>0</v>
      </c>
      <c r="L38" s="167">
        <f>SUM(D38:K38)</f>
        <v>17000000</v>
      </c>
    </row>
    <row r="39" spans="1:12" ht="46.5" customHeight="1" thickBot="1">
      <c r="A39" s="222">
        <v>27</v>
      </c>
      <c r="B39" s="622" t="s">
        <v>2995</v>
      </c>
      <c r="C39" s="622"/>
      <c r="D39" s="170">
        <v>0</v>
      </c>
      <c r="E39" s="170">
        <v>0</v>
      </c>
      <c r="F39" s="170">
        <v>0</v>
      </c>
      <c r="G39" s="170">
        <f>G38/G37</f>
        <v>0.85</v>
      </c>
      <c r="H39" s="170">
        <f>H38/H37</f>
        <v>0.85</v>
      </c>
      <c r="I39" s="170">
        <f>I38/I37</f>
        <v>0.85</v>
      </c>
      <c r="J39" s="170">
        <v>0</v>
      </c>
      <c r="K39" s="170">
        <v>0</v>
      </c>
      <c r="L39" s="170">
        <f>L38/L37</f>
        <v>0.85</v>
      </c>
    </row>
    <row r="40" spans="1:12" ht="15" thickBot="1">
      <c r="A40" s="1032"/>
      <c r="B40" s="1033"/>
      <c r="C40" s="1033"/>
      <c r="D40" s="1033"/>
      <c r="E40" s="1033"/>
      <c r="F40" s="1033"/>
      <c r="G40" s="1033"/>
      <c r="H40" s="1033"/>
      <c r="I40" s="1033"/>
      <c r="J40" s="1033"/>
      <c r="K40" s="1033"/>
      <c r="L40" s="1034"/>
    </row>
    <row r="41" spans="1:12" ht="28.5" customHeight="1">
      <c r="A41" s="1035">
        <v>28</v>
      </c>
      <c r="B41" s="617" t="s">
        <v>2996</v>
      </c>
      <c r="C41" s="1038"/>
      <c r="D41" s="1038"/>
      <c r="E41" s="1038"/>
      <c r="F41" s="1038"/>
      <c r="G41" s="1038"/>
      <c r="H41" s="1038"/>
      <c r="I41" s="1038"/>
      <c r="J41" s="1038"/>
      <c r="K41" s="1038"/>
      <c r="L41" s="618"/>
    </row>
    <row r="42" spans="1:12" ht="24.75" customHeight="1">
      <c r="A42" s="1036"/>
      <c r="B42" s="627" t="s">
        <v>2997</v>
      </c>
      <c r="C42" s="627"/>
      <c r="D42" s="628" t="s">
        <v>2998</v>
      </c>
      <c r="E42" s="629"/>
      <c r="F42" s="629"/>
      <c r="G42" s="629"/>
      <c r="H42" s="629"/>
      <c r="I42" s="629"/>
      <c r="J42" s="630"/>
      <c r="K42" s="628" t="s">
        <v>2999</v>
      </c>
      <c r="L42" s="630"/>
    </row>
    <row r="43" spans="1:12" ht="39" customHeight="1">
      <c r="A43" s="1036"/>
      <c r="B43" s="561" t="s">
        <v>3116</v>
      </c>
      <c r="C43" s="561"/>
      <c r="D43" s="745" t="s">
        <v>3117</v>
      </c>
      <c r="E43" s="758"/>
      <c r="F43" s="758"/>
      <c r="G43" s="758"/>
      <c r="H43" s="758"/>
      <c r="I43" s="758"/>
      <c r="J43" s="759"/>
      <c r="K43" s="748">
        <v>140000</v>
      </c>
      <c r="L43" s="1024"/>
    </row>
    <row r="44" spans="1:12" ht="147.75" customHeight="1">
      <c r="A44" s="1036"/>
      <c r="B44" s="908" t="s">
        <v>3118</v>
      </c>
      <c r="C44" s="1044"/>
      <c r="D44" s="1045" t="s">
        <v>3119</v>
      </c>
      <c r="E44" s="1046"/>
      <c r="F44" s="1046"/>
      <c r="G44" s="1046"/>
      <c r="H44" s="1046"/>
      <c r="I44" s="1046"/>
      <c r="J44" s="1047"/>
      <c r="K44" s="748">
        <v>6935000</v>
      </c>
      <c r="L44" s="1024"/>
    </row>
    <row r="45" spans="1:12" ht="53.25" customHeight="1">
      <c r="A45" s="1036"/>
      <c r="B45" s="561" t="s">
        <v>3120</v>
      </c>
      <c r="C45" s="1048"/>
      <c r="D45" s="1045" t="s">
        <v>3121</v>
      </c>
      <c r="E45" s="1046"/>
      <c r="F45" s="1046"/>
      <c r="G45" s="1046"/>
      <c r="H45" s="1046"/>
      <c r="I45" s="1046"/>
      <c r="J45" s="1047"/>
      <c r="K45" s="1049">
        <v>12267000</v>
      </c>
      <c r="L45" s="1050"/>
    </row>
    <row r="46" spans="1:12" ht="45" customHeight="1">
      <c r="A46" s="1036"/>
      <c r="B46" s="1039" t="s">
        <v>3122</v>
      </c>
      <c r="C46" s="1040"/>
      <c r="D46" s="752" t="s">
        <v>3123</v>
      </c>
      <c r="E46" s="1041"/>
      <c r="F46" s="1041"/>
      <c r="G46" s="1041"/>
      <c r="H46" s="1041"/>
      <c r="I46" s="1041"/>
      <c r="J46" s="1041"/>
      <c r="K46" s="748">
        <v>450000</v>
      </c>
      <c r="L46" s="1024"/>
    </row>
    <row r="47" spans="1:12" ht="45" customHeight="1">
      <c r="A47" s="1036"/>
      <c r="B47" s="1042" t="s">
        <v>3124</v>
      </c>
      <c r="C47" s="1043"/>
      <c r="D47" s="752" t="s">
        <v>3125</v>
      </c>
      <c r="E47" s="1041"/>
      <c r="F47" s="1041"/>
      <c r="G47" s="1041"/>
      <c r="H47" s="1041"/>
      <c r="I47" s="1041"/>
      <c r="J47" s="1041"/>
      <c r="K47" s="748">
        <v>200000</v>
      </c>
      <c r="L47" s="1024"/>
    </row>
    <row r="48" spans="1:12" ht="47.25" customHeight="1">
      <c r="A48" s="1037"/>
      <c r="B48" s="1042" t="s">
        <v>3126</v>
      </c>
      <c r="C48" s="1043"/>
      <c r="D48" s="752" t="s">
        <v>3127</v>
      </c>
      <c r="E48" s="752"/>
      <c r="F48" s="752"/>
      <c r="G48" s="752"/>
      <c r="H48" s="752"/>
      <c r="I48" s="752"/>
      <c r="J48" s="752"/>
      <c r="K48" s="748">
        <v>8000</v>
      </c>
      <c r="L48" s="1024"/>
    </row>
    <row r="49" spans="1:12" ht="45.75" customHeight="1" thickBot="1">
      <c r="A49" s="227"/>
      <c r="B49" s="228"/>
      <c r="C49" s="229"/>
      <c r="D49" s="230"/>
      <c r="E49" s="230"/>
      <c r="F49" s="230"/>
      <c r="G49" s="230"/>
      <c r="H49" s="230"/>
      <c r="I49" s="230"/>
      <c r="J49" s="230"/>
      <c r="K49" s="231"/>
      <c r="L49" s="232"/>
    </row>
    <row r="50" spans="1:12">
      <c r="A50" s="624">
        <v>29</v>
      </c>
      <c r="B50" s="1025" t="s">
        <v>3002</v>
      </c>
      <c r="C50" s="1026"/>
      <c r="D50" s="1026"/>
      <c r="E50" s="1026"/>
      <c r="F50" s="1026"/>
      <c r="G50" s="1026"/>
      <c r="H50" s="1026"/>
      <c r="I50" s="1026"/>
      <c r="J50" s="1026"/>
      <c r="K50" s="1026"/>
      <c r="L50" s="1027"/>
    </row>
    <row r="51" spans="1:12" ht="44.25" customHeight="1">
      <c r="A51" s="625"/>
      <c r="B51" s="1028" t="s">
        <v>3003</v>
      </c>
      <c r="C51" s="1029"/>
      <c r="D51" s="1030"/>
      <c r="E51" s="1028" t="s">
        <v>3004</v>
      </c>
      <c r="F51" s="1030"/>
      <c r="G51" s="1028" t="s">
        <v>3005</v>
      </c>
      <c r="H51" s="1030"/>
      <c r="I51" s="628" t="s">
        <v>3006</v>
      </c>
      <c r="J51" s="630"/>
      <c r="K51" s="1028" t="s">
        <v>3007</v>
      </c>
      <c r="L51" s="1031"/>
    </row>
    <row r="52" spans="1:12" ht="29.25" customHeight="1">
      <c r="A52" s="625"/>
      <c r="B52" s="655"/>
      <c r="C52" s="656"/>
      <c r="D52" s="657"/>
      <c r="E52" s="200"/>
      <c r="F52" s="201"/>
      <c r="G52" s="200"/>
      <c r="H52" s="201"/>
      <c r="I52" s="636" t="s">
        <v>3008</v>
      </c>
      <c r="J52" s="637"/>
      <c r="K52" s="200"/>
      <c r="L52" s="175"/>
    </row>
    <row r="53" spans="1:12" ht="36.75" customHeight="1">
      <c r="A53" s="625"/>
      <c r="B53" s="761" t="s">
        <v>3009</v>
      </c>
      <c r="C53" s="762"/>
      <c r="D53" s="763"/>
      <c r="E53" s="764" t="s">
        <v>3010</v>
      </c>
      <c r="F53" s="765"/>
      <c r="G53" s="764" t="s">
        <v>3011</v>
      </c>
      <c r="H53" s="765"/>
      <c r="I53" s="766">
        <v>36175</v>
      </c>
      <c r="J53" s="393"/>
      <c r="K53" s="767" t="s">
        <v>3012</v>
      </c>
      <c r="L53" s="768"/>
    </row>
    <row r="54" spans="1:12" ht="47.25" customHeight="1">
      <c r="A54" s="625"/>
      <c r="B54" s="761" t="s">
        <v>3013</v>
      </c>
      <c r="C54" s="762"/>
      <c r="D54" s="763"/>
      <c r="E54" s="764" t="s">
        <v>3014</v>
      </c>
      <c r="F54" s="765"/>
      <c r="G54" s="764" t="s">
        <v>3015</v>
      </c>
      <c r="H54" s="765"/>
      <c r="I54" s="766">
        <v>1</v>
      </c>
      <c r="J54" s="393"/>
      <c r="K54" s="764" t="s">
        <v>3016</v>
      </c>
      <c r="L54" s="769"/>
    </row>
    <row r="55" spans="1:12" ht="42.75" customHeight="1">
      <c r="A55" s="625"/>
      <c r="B55" s="761" t="s">
        <v>3017</v>
      </c>
      <c r="C55" s="762"/>
      <c r="D55" s="763"/>
      <c r="E55" s="764" t="s">
        <v>3014</v>
      </c>
      <c r="F55" s="765"/>
      <c r="G55" s="764" t="s">
        <v>3015</v>
      </c>
      <c r="H55" s="765"/>
      <c r="I55" s="766">
        <v>1</v>
      </c>
      <c r="J55" s="393"/>
      <c r="K55" s="764" t="s">
        <v>3016</v>
      </c>
      <c r="L55" s="769"/>
    </row>
    <row r="56" spans="1:12" ht="27" customHeight="1">
      <c r="A56" s="625"/>
      <c r="B56" s="761" t="s">
        <v>3018</v>
      </c>
      <c r="C56" s="762"/>
      <c r="D56" s="763"/>
      <c r="E56" s="764" t="s">
        <v>3014</v>
      </c>
      <c r="F56" s="765"/>
      <c r="G56" s="764" t="s">
        <v>3019</v>
      </c>
      <c r="H56" s="765"/>
      <c r="I56" s="767">
        <v>12267000</v>
      </c>
      <c r="J56" s="393"/>
      <c r="K56" s="767" t="s">
        <v>3020</v>
      </c>
      <c r="L56" s="768"/>
    </row>
    <row r="57" spans="1:12" ht="45" customHeight="1">
      <c r="A57" s="625"/>
      <c r="B57" s="761" t="s">
        <v>3021</v>
      </c>
      <c r="C57" s="762"/>
      <c r="D57" s="763"/>
      <c r="E57" s="764" t="s">
        <v>3010</v>
      </c>
      <c r="F57" s="765"/>
      <c r="G57" s="764" t="s">
        <v>3022</v>
      </c>
      <c r="H57" s="765"/>
      <c r="I57" s="766">
        <v>0</v>
      </c>
      <c r="J57" s="660"/>
      <c r="K57" s="767" t="s">
        <v>3023</v>
      </c>
      <c r="L57" s="768"/>
    </row>
    <row r="58" spans="1:12" ht="35.25" customHeight="1">
      <c r="A58" s="625"/>
      <c r="B58" s="761" t="s">
        <v>3024</v>
      </c>
      <c r="C58" s="762"/>
      <c r="D58" s="763"/>
      <c r="E58" s="764" t="s">
        <v>3010</v>
      </c>
      <c r="F58" s="765"/>
      <c r="G58" s="764" t="s">
        <v>3022</v>
      </c>
      <c r="H58" s="765"/>
      <c r="I58" s="766">
        <v>0</v>
      </c>
      <c r="J58" s="660"/>
      <c r="K58" s="767" t="s">
        <v>3023</v>
      </c>
      <c r="L58" s="768"/>
    </row>
    <row r="59" spans="1:12" ht="38.25" customHeight="1" thickBot="1">
      <c r="A59" s="625"/>
      <c r="B59" s="771" t="s">
        <v>3025</v>
      </c>
      <c r="C59" s="772"/>
      <c r="D59" s="773"/>
      <c r="E59" s="774" t="s">
        <v>3014</v>
      </c>
      <c r="F59" s="775"/>
      <c r="G59" s="774" t="s">
        <v>3015</v>
      </c>
      <c r="H59" s="775"/>
      <c r="I59" s="776">
        <v>0</v>
      </c>
      <c r="J59" s="671"/>
      <c r="K59" s="1022" t="s">
        <v>3023</v>
      </c>
      <c r="L59" s="1023"/>
    </row>
    <row r="60" spans="1:12" ht="15" thickBot="1">
      <c r="A60" s="661"/>
      <c r="B60" s="661"/>
      <c r="C60" s="661"/>
      <c r="D60" s="661"/>
      <c r="E60" s="661"/>
      <c r="F60" s="661"/>
      <c r="G60" s="661"/>
      <c r="H60" s="661"/>
      <c r="I60" s="661"/>
      <c r="J60" s="661"/>
      <c r="K60" s="661"/>
      <c r="L60" s="661"/>
    </row>
    <row r="61" spans="1:12" ht="15" thickBot="1">
      <c r="A61" s="176">
        <v>30</v>
      </c>
      <c r="B61" s="662" t="s">
        <v>3026</v>
      </c>
      <c r="C61" s="662"/>
      <c r="D61" s="1019" t="s">
        <v>3027</v>
      </c>
      <c r="E61" s="1020"/>
      <c r="F61" s="1020"/>
      <c r="G61" s="1020"/>
      <c r="H61" s="1020"/>
      <c r="I61" s="1020"/>
      <c r="J61" s="1020"/>
      <c r="K61" s="1020"/>
      <c r="L61" s="1021"/>
    </row>
  </sheetData>
  <mergeCells count="140">
    <mergeCell ref="A1:L1"/>
    <mergeCell ref="B2:E2"/>
    <mergeCell ref="F2:L2"/>
    <mergeCell ref="A3:L3"/>
    <mergeCell ref="A4:L4"/>
    <mergeCell ref="B5:D5"/>
    <mergeCell ref="E5:L5"/>
    <mergeCell ref="A6:A7"/>
    <mergeCell ref="B6:D7"/>
    <mergeCell ref="E6:L6"/>
    <mergeCell ref="F7:H7"/>
    <mergeCell ref="J7:L7"/>
    <mergeCell ref="A8:A9"/>
    <mergeCell ref="B8:D9"/>
    <mergeCell ref="E8:L8"/>
    <mergeCell ref="F9:H9"/>
    <mergeCell ref="J9:L9"/>
    <mergeCell ref="B13:D13"/>
    <mergeCell ref="E13:L13"/>
    <mergeCell ref="B14:D14"/>
    <mergeCell ref="E14:L14"/>
    <mergeCell ref="A15:L15"/>
    <mergeCell ref="A16:L16"/>
    <mergeCell ref="B10:D10"/>
    <mergeCell ref="E10:L10"/>
    <mergeCell ref="B11:D11"/>
    <mergeCell ref="E11:L11"/>
    <mergeCell ref="B12:D12"/>
    <mergeCell ref="E12:L12"/>
    <mergeCell ref="B21:C21"/>
    <mergeCell ref="D21:L21"/>
    <mergeCell ref="B22:C22"/>
    <mergeCell ref="D22:L22"/>
    <mergeCell ref="B23:C23"/>
    <mergeCell ref="D23:L23"/>
    <mergeCell ref="B17:C17"/>
    <mergeCell ref="D17:L17"/>
    <mergeCell ref="B18:C18"/>
    <mergeCell ref="D18:L18"/>
    <mergeCell ref="A19:L19"/>
    <mergeCell ref="B20:C20"/>
    <mergeCell ref="D20:L20"/>
    <mergeCell ref="A27:L27"/>
    <mergeCell ref="B28:C28"/>
    <mergeCell ref="D28:L28"/>
    <mergeCell ref="B29:C29"/>
    <mergeCell ref="D29:L29"/>
    <mergeCell ref="B30:C30"/>
    <mergeCell ref="D30:L30"/>
    <mergeCell ref="B24:C24"/>
    <mergeCell ref="D24:L24"/>
    <mergeCell ref="B25:C25"/>
    <mergeCell ref="D25:L25"/>
    <mergeCell ref="B26:C26"/>
    <mergeCell ref="D26:L26"/>
    <mergeCell ref="B48:C48"/>
    <mergeCell ref="B33:C33"/>
    <mergeCell ref="D33:L33"/>
    <mergeCell ref="A34:L34"/>
    <mergeCell ref="A35:C35"/>
    <mergeCell ref="B36:C36"/>
    <mergeCell ref="B37:C37"/>
    <mergeCell ref="A31:L31"/>
    <mergeCell ref="B32:C32"/>
    <mergeCell ref="D32:E32"/>
    <mergeCell ref="F32:G32"/>
    <mergeCell ref="H32:I32"/>
    <mergeCell ref="J32:L32"/>
    <mergeCell ref="G55:H55"/>
    <mergeCell ref="B38:C38"/>
    <mergeCell ref="B39:C39"/>
    <mergeCell ref="A40:L40"/>
    <mergeCell ref="A41:A48"/>
    <mergeCell ref="B41:L41"/>
    <mergeCell ref="B42:C42"/>
    <mergeCell ref="D42:J42"/>
    <mergeCell ref="K42:L42"/>
    <mergeCell ref="B43:C43"/>
    <mergeCell ref="D43:J43"/>
    <mergeCell ref="B46:C46"/>
    <mergeCell ref="D46:J46"/>
    <mergeCell ref="K46:L46"/>
    <mergeCell ref="B47:C47"/>
    <mergeCell ref="D47:J47"/>
    <mergeCell ref="K47:L47"/>
    <mergeCell ref="K43:L43"/>
    <mergeCell ref="B44:C44"/>
    <mergeCell ref="D44:J44"/>
    <mergeCell ref="K44:L44"/>
    <mergeCell ref="B45:C45"/>
    <mergeCell ref="D45:J45"/>
    <mergeCell ref="K45:L45"/>
    <mergeCell ref="I58:J58"/>
    <mergeCell ref="D48:J48"/>
    <mergeCell ref="K48:L48"/>
    <mergeCell ref="A50:A59"/>
    <mergeCell ref="B50:L50"/>
    <mergeCell ref="B51:D51"/>
    <mergeCell ref="E51:F51"/>
    <mergeCell ref="G51:H51"/>
    <mergeCell ref="I51:J51"/>
    <mergeCell ref="K51:L51"/>
    <mergeCell ref="K53:L53"/>
    <mergeCell ref="B54:D54"/>
    <mergeCell ref="E54:F54"/>
    <mergeCell ref="G54:H54"/>
    <mergeCell ref="I54:J54"/>
    <mergeCell ref="K54:L54"/>
    <mergeCell ref="B52:D52"/>
    <mergeCell ref="I52:J52"/>
    <mergeCell ref="B53:D53"/>
    <mergeCell ref="E53:F53"/>
    <mergeCell ref="G53:H53"/>
    <mergeCell ref="I53:J53"/>
    <mergeCell ref="B55:D55"/>
    <mergeCell ref="E55:F55"/>
    <mergeCell ref="K58:L58"/>
    <mergeCell ref="I55:J55"/>
    <mergeCell ref="K55:L55"/>
    <mergeCell ref="B56:D56"/>
    <mergeCell ref="E56:F56"/>
    <mergeCell ref="G56:H56"/>
    <mergeCell ref="I56:J56"/>
    <mergeCell ref="K56:L56"/>
    <mergeCell ref="B61:C61"/>
    <mergeCell ref="D61:L61"/>
    <mergeCell ref="B59:D59"/>
    <mergeCell ref="E59:F59"/>
    <mergeCell ref="G59:H59"/>
    <mergeCell ref="I59:J59"/>
    <mergeCell ref="K59:L59"/>
    <mergeCell ref="A60:L60"/>
    <mergeCell ref="B57:D57"/>
    <mergeCell ref="E57:F57"/>
    <mergeCell ref="G57:H57"/>
    <mergeCell ref="I57:J57"/>
    <mergeCell ref="K57:L57"/>
    <mergeCell ref="B58:D58"/>
    <mergeCell ref="E58:F58"/>
    <mergeCell ref="G58:H58"/>
  </mergeCells>
  <conditionalFormatting sqref="F32:G32 D21:D25">
    <cfRule type="containsText" dxfId="53" priority="1" stopIfTrue="1" operator="containsText" text="wybierz">
      <formula>NOT(ISERROR(SEARCH("wybierz",D21)))</formula>
    </cfRule>
  </conditionalFormatting>
  <dataValidations count="7">
    <dataValidation type="list" allowBlank="1" showInputMessage="1" showErrorMessage="1" sqref="D17:L17">
      <formula1>$A$84:$A$87</formula1>
    </dataValidation>
    <dataValidation type="list" allowBlank="1" showInputMessage="1" showErrorMessage="1" prompt="wybierz Program z listy" sqref="E10:L10">
      <formula1>$A$64:$A$81</formula1>
    </dataValidation>
    <dataValidation type="list" allowBlank="1" showInputMessage="1" showErrorMessage="1" prompt="wybierz PI z listy" sqref="D22:L22">
      <formula1>$A$139:$A$144</formula1>
    </dataValidation>
    <dataValidation allowBlank="1" showInputMessage="1" showErrorMessage="1" prompt="zgodnie z właściwym PO" sqref="E11:L13"/>
    <dataValidation type="list" allowBlank="1" showInputMessage="1" showErrorMessage="1" prompt="wybierz narzędzie PP" sqref="D18:L18">
      <formula1>$A$90:$A$126</formula1>
    </dataValidation>
    <dataValidation type="list" allowBlank="1" showInputMessage="1" showErrorMessage="1" prompt="wybierz fundusz" sqref="D20:L20">
      <formula1>$A$129:$A$130</formula1>
    </dataValidation>
    <dataValidation type="list" allowBlank="1" showInputMessage="1" showErrorMessage="1" prompt="wybierz Cel Tematyczny" sqref="D21:L21">
      <formula1>$A$133:$A$136</formula1>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L62"/>
  <sheetViews>
    <sheetView topLeftCell="A46" workbookViewId="0">
      <selection activeCell="P47" sqref="P47"/>
    </sheetView>
  </sheetViews>
  <sheetFormatPr defaultRowHeight="14.4"/>
  <cols>
    <col min="3" max="3" width="22.33203125" customWidth="1"/>
    <col min="4" max="5" width="14.88671875" customWidth="1"/>
    <col min="7" max="7" width="13" customWidth="1"/>
    <col min="12" max="12" width="67.33203125" customWidth="1"/>
  </cols>
  <sheetData>
    <row r="1" spans="1:12" ht="15.6">
      <c r="A1" s="895" t="s">
        <v>2941</v>
      </c>
      <c r="B1" s="896"/>
      <c r="C1" s="896"/>
      <c r="D1" s="896"/>
      <c r="E1" s="896"/>
      <c r="F1" s="896"/>
      <c r="G1" s="896"/>
      <c r="H1" s="896"/>
      <c r="I1" s="896"/>
      <c r="J1" s="896"/>
      <c r="K1" s="896"/>
      <c r="L1" s="897"/>
    </row>
    <row r="2" spans="1:12" ht="21.75" customHeight="1" thickBot="1">
      <c r="A2" s="154">
        <v>1</v>
      </c>
      <c r="B2" s="536" t="s">
        <v>2942</v>
      </c>
      <c r="C2" s="536"/>
      <c r="D2" s="536"/>
      <c r="E2" s="537"/>
      <c r="F2" s="539" t="s">
        <v>2842</v>
      </c>
      <c r="G2" s="539"/>
      <c r="H2" s="539"/>
      <c r="I2" s="539"/>
      <c r="J2" s="539"/>
      <c r="K2" s="539"/>
      <c r="L2" s="540"/>
    </row>
    <row r="3" spans="1:12" ht="15" thickBot="1">
      <c r="A3" s="541"/>
      <c r="B3" s="542"/>
      <c r="C3" s="542"/>
      <c r="D3" s="542"/>
      <c r="E3" s="542"/>
      <c r="F3" s="542"/>
      <c r="G3" s="542"/>
      <c r="H3" s="542"/>
      <c r="I3" s="542"/>
      <c r="J3" s="542"/>
      <c r="K3" s="542"/>
      <c r="L3" s="543"/>
    </row>
    <row r="4" spans="1:12">
      <c r="A4" s="544" t="s">
        <v>0</v>
      </c>
      <c r="B4" s="545"/>
      <c r="C4" s="545"/>
      <c r="D4" s="545"/>
      <c r="E4" s="545"/>
      <c r="F4" s="545"/>
      <c r="G4" s="545"/>
      <c r="H4" s="545"/>
      <c r="I4" s="545"/>
      <c r="J4" s="545"/>
      <c r="K4" s="1091"/>
      <c r="L4" s="1092"/>
    </row>
    <row r="5" spans="1:12" ht="33.75" customHeight="1">
      <c r="A5" s="197">
        <v>2</v>
      </c>
      <c r="B5" s="548" t="s">
        <v>2944</v>
      </c>
      <c r="C5" s="548"/>
      <c r="D5" s="548"/>
      <c r="E5" s="549" t="s">
        <v>2903</v>
      </c>
      <c r="F5" s="549"/>
      <c r="G5" s="549"/>
      <c r="H5" s="549"/>
      <c r="I5" s="549"/>
      <c r="J5" s="549"/>
      <c r="K5" s="549"/>
      <c r="L5" s="550"/>
    </row>
    <row r="6" spans="1:12" ht="47.25" customHeight="1">
      <c r="A6" s="551">
        <v>3</v>
      </c>
      <c r="B6" s="548" t="s">
        <v>2945</v>
      </c>
      <c r="C6" s="548"/>
      <c r="D6" s="548"/>
      <c r="E6" s="549" t="s">
        <v>3128</v>
      </c>
      <c r="F6" s="549"/>
      <c r="G6" s="549"/>
      <c r="H6" s="549"/>
      <c r="I6" s="549"/>
      <c r="J6" s="549"/>
      <c r="K6" s="549"/>
      <c r="L6" s="550"/>
    </row>
    <row r="7" spans="1:12">
      <c r="A7" s="551"/>
      <c r="B7" s="548"/>
      <c r="C7" s="548"/>
      <c r="D7" s="548"/>
      <c r="E7" s="156" t="s">
        <v>2947</v>
      </c>
      <c r="F7" s="552" t="s">
        <v>3129</v>
      </c>
      <c r="G7" s="552"/>
      <c r="H7" s="552"/>
      <c r="I7" s="156" t="s">
        <v>2949</v>
      </c>
      <c r="J7" s="553">
        <v>1607</v>
      </c>
      <c r="K7" s="554"/>
      <c r="L7" s="555"/>
    </row>
    <row r="8" spans="1:12">
      <c r="A8" s="551">
        <v>4</v>
      </c>
      <c r="B8" s="548" t="s">
        <v>2951</v>
      </c>
      <c r="C8" s="548"/>
      <c r="D8" s="548"/>
      <c r="E8" s="549" t="s">
        <v>2952</v>
      </c>
      <c r="F8" s="549"/>
      <c r="G8" s="549"/>
      <c r="H8" s="549"/>
      <c r="I8" s="549"/>
      <c r="J8" s="549"/>
      <c r="K8" s="549"/>
      <c r="L8" s="550"/>
    </row>
    <row r="9" spans="1:12">
      <c r="A9" s="551"/>
      <c r="B9" s="548"/>
      <c r="C9" s="548"/>
      <c r="D9" s="548"/>
      <c r="E9" s="156" t="s">
        <v>2947</v>
      </c>
      <c r="F9" s="552" t="s">
        <v>2953</v>
      </c>
      <c r="G9" s="552"/>
      <c r="H9" s="552"/>
      <c r="I9" s="156" t="s">
        <v>2949</v>
      </c>
      <c r="J9" s="553" t="s">
        <v>2954</v>
      </c>
      <c r="K9" s="554"/>
      <c r="L9" s="555"/>
    </row>
    <row r="10" spans="1:12" ht="19.5" customHeight="1">
      <c r="A10" s="197">
        <v>5</v>
      </c>
      <c r="B10" s="548" t="s">
        <v>11</v>
      </c>
      <c r="C10" s="548"/>
      <c r="D10" s="548"/>
      <c r="E10" s="561" t="s">
        <v>14</v>
      </c>
      <c r="F10" s="561"/>
      <c r="G10" s="561"/>
      <c r="H10" s="561"/>
      <c r="I10" s="561"/>
      <c r="J10" s="561"/>
      <c r="K10" s="562"/>
      <c r="L10" s="563"/>
    </row>
    <row r="11" spans="1:12" ht="20.25" customHeight="1">
      <c r="A11" s="197">
        <v>6</v>
      </c>
      <c r="B11" s="548" t="s">
        <v>2955</v>
      </c>
      <c r="C11" s="548"/>
      <c r="D11" s="548"/>
      <c r="E11" s="556" t="s">
        <v>2956</v>
      </c>
      <c r="F11" s="556"/>
      <c r="G11" s="556"/>
      <c r="H11" s="556"/>
      <c r="I11" s="556"/>
      <c r="J11" s="556"/>
      <c r="K11" s="556"/>
      <c r="L11" s="557"/>
    </row>
    <row r="12" spans="1:12" ht="22.5" customHeight="1">
      <c r="A12" s="197">
        <v>7</v>
      </c>
      <c r="B12" s="548" t="s">
        <v>2957</v>
      </c>
      <c r="C12" s="548"/>
      <c r="D12" s="548"/>
      <c r="E12" s="561" t="s">
        <v>2958</v>
      </c>
      <c r="F12" s="561"/>
      <c r="G12" s="561"/>
      <c r="H12" s="561"/>
      <c r="I12" s="561"/>
      <c r="J12" s="561"/>
      <c r="K12" s="561"/>
      <c r="L12" s="566"/>
    </row>
    <row r="13" spans="1:12">
      <c r="A13" s="197">
        <v>8</v>
      </c>
      <c r="B13" s="548" t="s">
        <v>2959</v>
      </c>
      <c r="C13" s="548"/>
      <c r="D13" s="548"/>
      <c r="E13" s="556" t="s">
        <v>2953</v>
      </c>
      <c r="F13" s="556"/>
      <c r="G13" s="556"/>
      <c r="H13" s="556"/>
      <c r="I13" s="556"/>
      <c r="J13" s="556"/>
      <c r="K13" s="556"/>
      <c r="L13" s="557"/>
    </row>
    <row r="14" spans="1:12" ht="72" customHeight="1" thickBot="1">
      <c r="A14" s="197">
        <v>9</v>
      </c>
      <c r="B14" s="548" t="s">
        <v>2</v>
      </c>
      <c r="C14" s="548"/>
      <c r="D14" s="548"/>
      <c r="E14" s="1089" t="s">
        <v>2960</v>
      </c>
      <c r="F14" s="1089"/>
      <c r="G14" s="1089"/>
      <c r="H14" s="1089"/>
      <c r="I14" s="1089"/>
      <c r="J14" s="1089"/>
      <c r="K14" s="1089"/>
      <c r="L14" s="1090"/>
    </row>
    <row r="15" spans="1:12" ht="15" thickBot="1">
      <c r="A15" s="541"/>
      <c r="B15" s="542"/>
      <c r="C15" s="542"/>
      <c r="D15" s="542"/>
      <c r="E15" s="542"/>
      <c r="F15" s="542"/>
      <c r="G15" s="542"/>
      <c r="H15" s="542"/>
      <c r="I15" s="542"/>
      <c r="J15" s="542"/>
      <c r="K15" s="542"/>
      <c r="L15" s="543"/>
    </row>
    <row r="16" spans="1:12" ht="21.75" customHeight="1">
      <c r="A16" s="544" t="s">
        <v>2961</v>
      </c>
      <c r="B16" s="545"/>
      <c r="C16" s="545"/>
      <c r="D16" s="545"/>
      <c r="E16" s="545"/>
      <c r="F16" s="545"/>
      <c r="G16" s="545"/>
      <c r="H16" s="545"/>
      <c r="I16" s="545"/>
      <c r="J16" s="545"/>
      <c r="K16" s="545"/>
      <c r="L16" s="560"/>
    </row>
    <row r="17" spans="1:12" ht="38.25" customHeight="1">
      <c r="A17" s="197">
        <v>10</v>
      </c>
      <c r="B17" s="681" t="s">
        <v>2962</v>
      </c>
      <c r="C17" s="681"/>
      <c r="D17" s="686" t="s">
        <v>2963</v>
      </c>
      <c r="E17" s="686"/>
      <c r="F17" s="686"/>
      <c r="G17" s="686"/>
      <c r="H17" s="686"/>
      <c r="I17" s="686"/>
      <c r="J17" s="686"/>
      <c r="K17" s="686"/>
      <c r="L17" s="687"/>
    </row>
    <row r="18" spans="1:12" ht="89.25" customHeight="1" thickBot="1">
      <c r="A18" s="162">
        <v>11</v>
      </c>
      <c r="B18" s="688" t="s">
        <v>2964</v>
      </c>
      <c r="C18" s="688"/>
      <c r="D18" s="689" t="s">
        <v>2965</v>
      </c>
      <c r="E18" s="689"/>
      <c r="F18" s="689"/>
      <c r="G18" s="689"/>
      <c r="H18" s="689"/>
      <c r="I18" s="689"/>
      <c r="J18" s="689"/>
      <c r="K18" s="689"/>
      <c r="L18" s="690"/>
    </row>
    <row r="19" spans="1:12" ht="15" thickBot="1">
      <c r="A19" s="609"/>
      <c r="B19" s="609"/>
      <c r="C19" s="609"/>
      <c r="D19" s="609"/>
      <c r="E19" s="609"/>
      <c r="F19" s="609"/>
      <c r="G19" s="609"/>
      <c r="H19" s="609"/>
      <c r="I19" s="609"/>
      <c r="J19" s="609"/>
      <c r="K19" s="609"/>
      <c r="L19" s="609"/>
    </row>
    <row r="20" spans="1:12">
      <c r="A20" s="198">
        <v>12</v>
      </c>
      <c r="B20" s="691" t="s">
        <v>2966</v>
      </c>
      <c r="C20" s="691"/>
      <c r="D20" s="692" t="s">
        <v>2967</v>
      </c>
      <c r="E20" s="692"/>
      <c r="F20" s="692"/>
      <c r="G20" s="692"/>
      <c r="H20" s="692"/>
      <c r="I20" s="692"/>
      <c r="J20" s="692"/>
      <c r="K20" s="692"/>
      <c r="L20" s="693"/>
    </row>
    <row r="21" spans="1:12">
      <c r="A21" s="199">
        <v>13</v>
      </c>
      <c r="B21" s="681" t="s">
        <v>2968</v>
      </c>
      <c r="C21" s="681"/>
      <c r="D21" s="1087" t="s">
        <v>2969</v>
      </c>
      <c r="E21" s="1087"/>
      <c r="F21" s="1087"/>
      <c r="G21" s="1087"/>
      <c r="H21" s="1087"/>
      <c r="I21" s="1087"/>
      <c r="J21" s="1087"/>
      <c r="K21" s="1087"/>
      <c r="L21" s="1088"/>
    </row>
    <row r="22" spans="1:12" ht="57" customHeight="1">
      <c r="A22" s="199">
        <v>14</v>
      </c>
      <c r="B22" s="681" t="s">
        <v>2970</v>
      </c>
      <c r="C22" s="681"/>
      <c r="D22" s="682" t="s">
        <v>2971</v>
      </c>
      <c r="E22" s="682"/>
      <c r="F22" s="682"/>
      <c r="G22" s="682"/>
      <c r="H22" s="682"/>
      <c r="I22" s="682"/>
      <c r="J22" s="682"/>
      <c r="K22" s="682"/>
      <c r="L22" s="683"/>
    </row>
    <row r="23" spans="1:12" ht="57" customHeight="1">
      <c r="A23" s="199">
        <v>15</v>
      </c>
      <c r="B23" s="681" t="s">
        <v>2972</v>
      </c>
      <c r="C23" s="681"/>
      <c r="D23" s="932" t="s">
        <v>3130</v>
      </c>
      <c r="E23" s="932"/>
      <c r="F23" s="932"/>
      <c r="G23" s="932"/>
      <c r="H23" s="932"/>
      <c r="I23" s="932"/>
      <c r="J23" s="932"/>
      <c r="K23" s="932"/>
      <c r="L23" s="933"/>
    </row>
    <row r="24" spans="1:12">
      <c r="A24" s="706">
        <v>16</v>
      </c>
      <c r="B24" s="1065" t="s">
        <v>2973</v>
      </c>
      <c r="C24" s="1066"/>
      <c r="D24" s="1067" t="s">
        <v>3141</v>
      </c>
      <c r="E24" s="1068"/>
      <c r="F24" s="1068"/>
      <c r="G24" s="1068"/>
      <c r="H24" s="1068"/>
      <c r="I24" s="1068"/>
      <c r="J24" s="1068"/>
      <c r="K24" s="1068"/>
      <c r="L24" s="1069"/>
    </row>
    <row r="25" spans="1:12">
      <c r="A25" s="1081"/>
      <c r="B25" s="1082"/>
      <c r="C25" s="1083"/>
      <c r="D25" s="1084"/>
      <c r="E25" s="1085"/>
      <c r="F25" s="1085"/>
      <c r="G25" s="1085"/>
      <c r="H25" s="1085"/>
      <c r="I25" s="1085"/>
      <c r="J25" s="1085"/>
      <c r="K25" s="1085"/>
      <c r="L25" s="1086"/>
    </row>
    <row r="26" spans="1:12" ht="409.5" customHeight="1">
      <c r="A26" s="695"/>
      <c r="B26" s="698"/>
      <c r="C26" s="699"/>
      <c r="D26" s="1070"/>
      <c r="E26" s="1071"/>
      <c r="F26" s="1071"/>
      <c r="G26" s="1071"/>
      <c r="H26" s="1071"/>
      <c r="I26" s="1071"/>
      <c r="J26" s="1071"/>
      <c r="K26" s="1071"/>
      <c r="L26" s="1072"/>
    </row>
    <row r="27" spans="1:12">
      <c r="A27" s="706">
        <v>17</v>
      </c>
      <c r="B27" s="1065" t="s">
        <v>2974</v>
      </c>
      <c r="C27" s="1066"/>
      <c r="D27" s="1067" t="s">
        <v>3142</v>
      </c>
      <c r="E27" s="1068"/>
      <c r="F27" s="1068"/>
      <c r="G27" s="1068"/>
      <c r="H27" s="1068"/>
      <c r="I27" s="1068"/>
      <c r="J27" s="1068"/>
      <c r="K27" s="1068"/>
      <c r="L27" s="1069"/>
    </row>
    <row r="28" spans="1:12" ht="382.5" customHeight="1">
      <c r="A28" s="695"/>
      <c r="B28" s="698"/>
      <c r="C28" s="699"/>
      <c r="D28" s="1070"/>
      <c r="E28" s="1071"/>
      <c r="F28" s="1071"/>
      <c r="G28" s="1071"/>
      <c r="H28" s="1071"/>
      <c r="I28" s="1071"/>
      <c r="J28" s="1071"/>
      <c r="K28" s="1071"/>
      <c r="L28" s="1072"/>
    </row>
    <row r="29" spans="1:12" ht="198.75" customHeight="1" thickBot="1">
      <c r="A29" s="199">
        <v>18</v>
      </c>
      <c r="B29" s="622" t="s">
        <v>2976</v>
      </c>
      <c r="C29" s="622"/>
      <c r="D29" s="1075" t="s">
        <v>3131</v>
      </c>
      <c r="E29" s="1076"/>
      <c r="F29" s="1076"/>
      <c r="G29" s="1076"/>
      <c r="H29" s="1076"/>
      <c r="I29" s="1076"/>
      <c r="J29" s="1076"/>
      <c r="K29" s="1076"/>
      <c r="L29" s="1077"/>
    </row>
    <row r="30" spans="1:12" ht="15" thickBot="1">
      <c r="A30" s="609"/>
      <c r="B30" s="609"/>
      <c r="C30" s="609"/>
      <c r="D30" s="609"/>
      <c r="E30" s="609"/>
      <c r="F30" s="609"/>
      <c r="G30" s="609"/>
      <c r="H30" s="609"/>
      <c r="I30" s="609"/>
      <c r="J30" s="609"/>
      <c r="K30" s="609"/>
      <c r="L30" s="609"/>
    </row>
    <row r="31" spans="1:12" ht="117" customHeight="1">
      <c r="A31" s="199">
        <v>19</v>
      </c>
      <c r="B31" s="915" t="s">
        <v>2978</v>
      </c>
      <c r="C31" s="915"/>
      <c r="D31" s="1078" t="s">
        <v>3132</v>
      </c>
      <c r="E31" s="1078"/>
      <c r="F31" s="1078"/>
      <c r="G31" s="1078"/>
      <c r="H31" s="1078"/>
      <c r="I31" s="1078"/>
      <c r="J31" s="1078"/>
      <c r="K31" s="1078"/>
      <c r="L31" s="1079"/>
    </row>
    <row r="32" spans="1:12" ht="153.75" customHeight="1">
      <c r="A32" s="199">
        <v>20</v>
      </c>
      <c r="B32" s="612" t="s">
        <v>2980</v>
      </c>
      <c r="C32" s="612"/>
      <c r="D32" s="1057" t="s">
        <v>3133</v>
      </c>
      <c r="E32" s="1057"/>
      <c r="F32" s="1057"/>
      <c r="G32" s="1057"/>
      <c r="H32" s="1057"/>
      <c r="I32" s="1057"/>
      <c r="J32" s="1057"/>
      <c r="K32" s="1057"/>
      <c r="L32" s="1080"/>
    </row>
    <row r="33" spans="1:12">
      <c r="A33" s="706">
        <v>21</v>
      </c>
      <c r="B33" s="1065" t="s">
        <v>2981</v>
      </c>
      <c r="C33" s="1066"/>
      <c r="D33" s="1067" t="s">
        <v>3134</v>
      </c>
      <c r="E33" s="1068"/>
      <c r="F33" s="1068"/>
      <c r="G33" s="1068"/>
      <c r="H33" s="1068"/>
      <c r="I33" s="1068"/>
      <c r="J33" s="1068"/>
      <c r="K33" s="1068"/>
      <c r="L33" s="1069"/>
    </row>
    <row r="34" spans="1:12" ht="338.25" customHeight="1" thickBot="1">
      <c r="A34" s="695"/>
      <c r="B34" s="698"/>
      <c r="C34" s="699"/>
      <c r="D34" s="1070"/>
      <c r="E34" s="1071"/>
      <c r="F34" s="1071"/>
      <c r="G34" s="1071"/>
      <c r="H34" s="1071"/>
      <c r="I34" s="1071"/>
      <c r="J34" s="1071"/>
      <c r="K34" s="1071"/>
      <c r="L34" s="1072"/>
    </row>
    <row r="35" spans="1:12" ht="15" thickBot="1">
      <c r="A35" s="609"/>
      <c r="B35" s="609"/>
      <c r="C35" s="609"/>
      <c r="D35" s="609"/>
      <c r="E35" s="609"/>
      <c r="F35" s="609"/>
      <c r="G35" s="609"/>
      <c r="H35" s="609"/>
      <c r="I35" s="609"/>
      <c r="J35" s="609"/>
      <c r="K35" s="609"/>
      <c r="L35" s="609"/>
    </row>
    <row r="36" spans="1:12" ht="42.75" customHeight="1">
      <c r="A36" s="161">
        <v>22</v>
      </c>
      <c r="B36" s="613" t="s">
        <v>2983</v>
      </c>
      <c r="C36" s="613"/>
      <c r="D36" s="614" t="s">
        <v>2984</v>
      </c>
      <c r="E36" s="614"/>
      <c r="F36" s="1073" t="s">
        <v>3135</v>
      </c>
      <c r="G36" s="1074"/>
      <c r="H36" s="617" t="s">
        <v>2985</v>
      </c>
      <c r="I36" s="618"/>
      <c r="J36" s="737" t="s">
        <v>3101</v>
      </c>
      <c r="K36" s="913"/>
      <c r="L36" s="914"/>
    </row>
    <row r="37" spans="1:12" ht="63" customHeight="1" thickBot="1">
      <c r="A37" s="162">
        <v>23</v>
      </c>
      <c r="B37" s="910" t="s">
        <v>2987</v>
      </c>
      <c r="C37" s="911"/>
      <c r="D37" s="607" t="s">
        <v>2896</v>
      </c>
      <c r="E37" s="607"/>
      <c r="F37" s="607"/>
      <c r="G37" s="607"/>
      <c r="H37" s="607"/>
      <c r="I37" s="607"/>
      <c r="J37" s="607"/>
      <c r="K37" s="607"/>
      <c r="L37" s="608"/>
    </row>
    <row r="38" spans="1:12" ht="15" thickBot="1">
      <c r="A38" s="609"/>
      <c r="B38" s="609"/>
      <c r="C38" s="609"/>
      <c r="D38" s="609"/>
      <c r="E38" s="609"/>
      <c r="F38" s="609"/>
      <c r="G38" s="609"/>
      <c r="H38" s="609"/>
      <c r="I38" s="609"/>
      <c r="J38" s="609"/>
      <c r="K38" s="609"/>
      <c r="L38" s="609"/>
    </row>
    <row r="39" spans="1:12">
      <c r="A39" s="610" t="s">
        <v>2989</v>
      </c>
      <c r="B39" s="611"/>
      <c r="C39" s="611"/>
      <c r="D39" s="163" t="s">
        <v>2990</v>
      </c>
      <c r="E39" s="163">
        <v>2017</v>
      </c>
      <c r="F39" s="163">
        <v>2018</v>
      </c>
      <c r="G39" s="163">
        <v>2019</v>
      </c>
      <c r="H39" s="163">
        <v>2020</v>
      </c>
      <c r="I39" s="163">
        <v>2021</v>
      </c>
      <c r="J39" s="163">
        <v>2022</v>
      </c>
      <c r="K39" s="163">
        <v>2023</v>
      </c>
      <c r="L39" s="164" t="s">
        <v>2991</v>
      </c>
    </row>
    <row r="40" spans="1:12" ht="29.25" customHeight="1">
      <c r="A40" s="199">
        <v>24</v>
      </c>
      <c r="B40" s="612" t="s">
        <v>2992</v>
      </c>
      <c r="C40" s="612"/>
      <c r="D40" s="166">
        <v>0</v>
      </c>
      <c r="E40" s="166">
        <v>0</v>
      </c>
      <c r="F40" s="167">
        <v>0</v>
      </c>
      <c r="G40" s="238">
        <v>2405310.38</v>
      </c>
      <c r="H40" s="167">
        <v>0</v>
      </c>
      <c r="I40" s="167">
        <v>0</v>
      </c>
      <c r="J40" s="167">
        <v>0</v>
      </c>
      <c r="K40" s="167">
        <v>0</v>
      </c>
      <c r="L40" s="239">
        <f>SUM(D40:K40)</f>
        <v>2405310.38</v>
      </c>
    </row>
    <row r="41" spans="1:12" ht="25.5" customHeight="1">
      <c r="A41" s="199">
        <v>25</v>
      </c>
      <c r="B41" s="612" t="s">
        <v>2993</v>
      </c>
      <c r="C41" s="612"/>
      <c r="D41" s="166">
        <v>0</v>
      </c>
      <c r="E41" s="166">
        <v>0</v>
      </c>
      <c r="F41" s="167">
        <v>0</v>
      </c>
      <c r="G41" s="238">
        <v>2000000</v>
      </c>
      <c r="H41" s="167">
        <v>0</v>
      </c>
      <c r="I41" s="167">
        <v>0</v>
      </c>
      <c r="J41" s="167">
        <v>0</v>
      </c>
      <c r="K41" s="167">
        <v>0</v>
      </c>
      <c r="L41" s="239">
        <f>SUM(D41:K41)</f>
        <v>2000000</v>
      </c>
    </row>
    <row r="42" spans="1:12" ht="30" customHeight="1">
      <c r="A42" s="199">
        <v>26</v>
      </c>
      <c r="B42" s="612" t="s">
        <v>2994</v>
      </c>
      <c r="C42" s="612"/>
      <c r="D42" s="166">
        <v>0</v>
      </c>
      <c r="E42" s="166">
        <v>0</v>
      </c>
      <c r="F42" s="167">
        <v>0</v>
      </c>
      <c r="G42" s="238">
        <f>G41*85%</f>
        <v>1700000</v>
      </c>
      <c r="H42" s="167">
        <v>0</v>
      </c>
      <c r="I42" s="167">
        <v>0</v>
      </c>
      <c r="J42" s="167">
        <v>0</v>
      </c>
      <c r="K42" s="167">
        <v>0</v>
      </c>
      <c r="L42" s="239">
        <f>SUM(D42:K42)</f>
        <v>1700000</v>
      </c>
    </row>
    <row r="43" spans="1:12" ht="25.5" customHeight="1" thickBot="1">
      <c r="A43" s="162">
        <v>27</v>
      </c>
      <c r="B43" s="622" t="s">
        <v>2995</v>
      </c>
      <c r="C43" s="622"/>
      <c r="D43" s="170">
        <v>0</v>
      </c>
      <c r="E43" s="170">
        <v>0</v>
      </c>
      <c r="F43" s="170">
        <v>0</v>
      </c>
      <c r="G43" s="240">
        <v>0.85</v>
      </c>
      <c r="H43" s="170">
        <v>0</v>
      </c>
      <c r="I43" s="170">
        <v>0</v>
      </c>
      <c r="J43" s="170">
        <v>0</v>
      </c>
      <c r="K43" s="170">
        <v>0</v>
      </c>
      <c r="L43" s="241">
        <v>0.85</v>
      </c>
    </row>
    <row r="44" spans="1:12" ht="15" thickBot="1">
      <c r="A44" s="1033"/>
      <c r="B44" s="1033"/>
      <c r="C44" s="1033"/>
      <c r="D44" s="1033"/>
      <c r="E44" s="1033"/>
      <c r="F44" s="1033"/>
      <c r="G44" s="1033"/>
      <c r="H44" s="1033"/>
      <c r="I44" s="1033"/>
      <c r="J44" s="1033"/>
      <c r="K44" s="1033"/>
      <c r="L44" s="1033"/>
    </row>
    <row r="45" spans="1:12" ht="21.75" customHeight="1">
      <c r="A45" s="624">
        <v>28</v>
      </c>
      <c r="B45" s="611" t="s">
        <v>2996</v>
      </c>
      <c r="C45" s="611"/>
      <c r="D45" s="611"/>
      <c r="E45" s="611"/>
      <c r="F45" s="611"/>
      <c r="G45" s="611"/>
      <c r="H45" s="611"/>
      <c r="I45" s="611"/>
      <c r="J45" s="611"/>
      <c r="K45" s="611"/>
      <c r="L45" s="626"/>
    </row>
    <row r="46" spans="1:12" ht="25.5" customHeight="1">
      <c r="A46" s="625"/>
      <c r="B46" s="627" t="s">
        <v>2997</v>
      </c>
      <c r="C46" s="627"/>
      <c r="D46" s="628" t="s">
        <v>2998</v>
      </c>
      <c r="E46" s="629"/>
      <c r="F46" s="629"/>
      <c r="G46" s="629"/>
      <c r="H46" s="629"/>
      <c r="I46" s="629"/>
      <c r="J46" s="630"/>
      <c r="K46" s="628" t="s">
        <v>2999</v>
      </c>
      <c r="L46" s="631"/>
    </row>
    <row r="47" spans="1:12" ht="75.75" customHeight="1">
      <c r="A47" s="625"/>
      <c r="B47" s="561" t="s">
        <v>3136</v>
      </c>
      <c r="C47" s="561"/>
      <c r="D47" s="922" t="s">
        <v>3137</v>
      </c>
      <c r="E47" s="923"/>
      <c r="F47" s="923"/>
      <c r="G47" s="923"/>
      <c r="H47" s="923"/>
      <c r="I47" s="923"/>
      <c r="J47" s="1064"/>
      <c r="K47" s="753">
        <v>2021634.37</v>
      </c>
      <c r="L47" s="754"/>
    </row>
    <row r="48" spans="1:12" ht="30.75" customHeight="1" thickBot="1">
      <c r="A48" s="625"/>
      <c r="B48" s="561" t="s">
        <v>3082</v>
      </c>
      <c r="C48" s="561"/>
      <c r="D48" s="1062" t="s">
        <v>3138</v>
      </c>
      <c r="E48" s="1062"/>
      <c r="F48" s="1062"/>
      <c r="G48" s="1062"/>
      <c r="H48" s="1062"/>
      <c r="I48" s="1062"/>
      <c r="J48" s="1062"/>
      <c r="K48" s="753">
        <v>52800</v>
      </c>
      <c r="L48" s="754"/>
    </row>
    <row r="49" spans="1:12" ht="51" customHeight="1" thickBot="1">
      <c r="A49" s="625"/>
      <c r="B49" s="561" t="s">
        <v>3139</v>
      </c>
      <c r="C49" s="561"/>
      <c r="D49" s="1063" t="s">
        <v>3140</v>
      </c>
      <c r="E49" s="1063"/>
      <c r="F49" s="1063"/>
      <c r="G49" s="1063"/>
      <c r="H49" s="1063"/>
      <c r="I49" s="1063"/>
      <c r="J49" s="1063"/>
      <c r="K49" s="753">
        <v>330876.01</v>
      </c>
      <c r="L49" s="754"/>
    </row>
    <row r="50" spans="1:12" ht="15" thickBot="1">
      <c r="A50" s="609"/>
      <c r="B50" s="609"/>
      <c r="C50" s="609"/>
      <c r="D50" s="609"/>
      <c r="E50" s="609"/>
      <c r="F50" s="609"/>
      <c r="G50" s="609"/>
      <c r="H50" s="609"/>
      <c r="I50" s="609"/>
      <c r="J50" s="609"/>
      <c r="K50" s="609"/>
      <c r="L50" s="609"/>
    </row>
    <row r="51" spans="1:12" ht="27" customHeight="1">
      <c r="A51" s="624">
        <v>29</v>
      </c>
      <c r="B51" s="648" t="s">
        <v>3002</v>
      </c>
      <c r="C51" s="648"/>
      <c r="D51" s="648"/>
      <c r="E51" s="648"/>
      <c r="F51" s="648"/>
      <c r="G51" s="648"/>
      <c r="H51" s="648"/>
      <c r="I51" s="648"/>
      <c r="J51" s="648"/>
      <c r="K51" s="648"/>
      <c r="L51" s="649"/>
    </row>
    <row r="52" spans="1:12" ht="43.5" customHeight="1">
      <c r="A52" s="625"/>
      <c r="B52" s="1028" t="s">
        <v>3003</v>
      </c>
      <c r="C52" s="1029"/>
      <c r="D52" s="1030"/>
      <c r="E52" s="1028" t="s">
        <v>3004</v>
      </c>
      <c r="F52" s="1030"/>
      <c r="G52" s="1028" t="s">
        <v>3005</v>
      </c>
      <c r="H52" s="1030"/>
      <c r="I52" s="628" t="s">
        <v>3006</v>
      </c>
      <c r="J52" s="630"/>
      <c r="K52" s="1061" t="s">
        <v>3007</v>
      </c>
      <c r="L52" s="654"/>
    </row>
    <row r="53" spans="1:12" ht="25.5" customHeight="1">
      <c r="A53" s="625"/>
      <c r="B53" s="655"/>
      <c r="C53" s="656"/>
      <c r="D53" s="657"/>
      <c r="E53" s="200"/>
      <c r="F53" s="201"/>
      <c r="G53" s="200"/>
      <c r="H53" s="201"/>
      <c r="I53" s="636" t="s">
        <v>3008</v>
      </c>
      <c r="J53" s="637"/>
      <c r="K53" s="200"/>
      <c r="L53" s="175"/>
    </row>
    <row r="54" spans="1:12" ht="28.5" customHeight="1">
      <c r="A54" s="625"/>
      <c r="B54" s="638" t="s">
        <v>3009</v>
      </c>
      <c r="C54" s="639"/>
      <c r="D54" s="640"/>
      <c r="E54" s="641" t="s">
        <v>3010</v>
      </c>
      <c r="F54" s="642"/>
      <c r="G54" s="641" t="s">
        <v>3011</v>
      </c>
      <c r="H54" s="642"/>
      <c r="I54" s="644">
        <v>4629</v>
      </c>
      <c r="J54" s="393"/>
      <c r="K54" s="644" t="s">
        <v>3012</v>
      </c>
      <c r="L54" s="645"/>
    </row>
    <row r="55" spans="1:12" ht="32.25" customHeight="1">
      <c r="A55" s="625"/>
      <c r="B55" s="638" t="s">
        <v>3013</v>
      </c>
      <c r="C55" s="639"/>
      <c r="D55" s="640"/>
      <c r="E55" s="641" t="s">
        <v>3014</v>
      </c>
      <c r="F55" s="642"/>
      <c r="G55" s="641" t="s">
        <v>3015</v>
      </c>
      <c r="H55" s="642"/>
      <c r="I55" s="643">
        <v>1</v>
      </c>
      <c r="J55" s="393"/>
      <c r="K55" s="641" t="s">
        <v>3016</v>
      </c>
      <c r="L55" s="658"/>
    </row>
    <row r="56" spans="1:12" ht="47.25" customHeight="1">
      <c r="A56" s="625"/>
      <c r="B56" s="638" t="s">
        <v>3017</v>
      </c>
      <c r="C56" s="639"/>
      <c r="D56" s="640"/>
      <c r="E56" s="641" t="s">
        <v>3014</v>
      </c>
      <c r="F56" s="642"/>
      <c r="G56" s="641" t="s">
        <v>3015</v>
      </c>
      <c r="H56" s="642"/>
      <c r="I56" s="643">
        <v>1</v>
      </c>
      <c r="J56" s="393"/>
      <c r="K56" s="641" t="s">
        <v>3016</v>
      </c>
      <c r="L56" s="658"/>
    </row>
    <row r="57" spans="1:12" ht="27.75" customHeight="1">
      <c r="A57" s="625"/>
      <c r="B57" s="638" t="s">
        <v>3018</v>
      </c>
      <c r="C57" s="639"/>
      <c r="D57" s="640"/>
      <c r="E57" s="641" t="s">
        <v>3014</v>
      </c>
      <c r="F57" s="642"/>
      <c r="G57" s="641" t="s">
        <v>3019</v>
      </c>
      <c r="H57" s="642"/>
      <c r="I57" s="1060">
        <v>52800</v>
      </c>
      <c r="J57" s="393"/>
      <c r="K57" s="644" t="s">
        <v>3020</v>
      </c>
      <c r="L57" s="645"/>
    </row>
    <row r="58" spans="1:12" ht="43.5" customHeight="1">
      <c r="A58" s="625"/>
      <c r="B58" s="638" t="s">
        <v>3021</v>
      </c>
      <c r="C58" s="639"/>
      <c r="D58" s="640"/>
      <c r="E58" s="641" t="s">
        <v>3010</v>
      </c>
      <c r="F58" s="642"/>
      <c r="G58" s="641" t="s">
        <v>3022</v>
      </c>
      <c r="H58" s="642"/>
      <c r="I58" s="643">
        <v>0</v>
      </c>
      <c r="J58" s="660"/>
      <c r="K58" s="644" t="s">
        <v>3023</v>
      </c>
      <c r="L58" s="645"/>
    </row>
    <row r="59" spans="1:12" ht="39" customHeight="1">
      <c r="A59" s="625"/>
      <c r="B59" s="638" t="s">
        <v>3024</v>
      </c>
      <c r="C59" s="639"/>
      <c r="D59" s="640"/>
      <c r="E59" s="641" t="s">
        <v>3010</v>
      </c>
      <c r="F59" s="642"/>
      <c r="G59" s="641" t="s">
        <v>3022</v>
      </c>
      <c r="H59" s="642"/>
      <c r="I59" s="643">
        <v>0</v>
      </c>
      <c r="J59" s="660"/>
      <c r="K59" s="644" t="s">
        <v>3023</v>
      </c>
      <c r="L59" s="645"/>
    </row>
    <row r="60" spans="1:12" ht="53.25" customHeight="1" thickBot="1">
      <c r="A60" s="625"/>
      <c r="B60" s="665" t="s">
        <v>3025</v>
      </c>
      <c r="C60" s="666"/>
      <c r="D60" s="667"/>
      <c r="E60" s="668" t="s">
        <v>3014</v>
      </c>
      <c r="F60" s="669"/>
      <c r="G60" s="668" t="s">
        <v>3015</v>
      </c>
      <c r="H60" s="669"/>
      <c r="I60" s="670">
        <v>1</v>
      </c>
      <c r="J60" s="671"/>
      <c r="K60" s="644" t="s">
        <v>3023</v>
      </c>
      <c r="L60" s="645"/>
    </row>
    <row r="61" spans="1:12" ht="15" thickBot="1">
      <c r="A61" s="661"/>
      <c r="B61" s="661"/>
      <c r="C61" s="661"/>
      <c r="D61" s="661"/>
      <c r="E61" s="661"/>
      <c r="F61" s="661"/>
      <c r="G61" s="661"/>
      <c r="H61" s="661"/>
      <c r="I61" s="661"/>
      <c r="J61" s="661"/>
      <c r="K61" s="661"/>
      <c r="L61" s="661"/>
    </row>
    <row r="62" spans="1:12" ht="15" thickBot="1">
      <c r="A62" s="176">
        <v>30</v>
      </c>
      <c r="B62" s="662" t="s">
        <v>3026</v>
      </c>
      <c r="C62" s="662"/>
      <c r="D62" s="663" t="s">
        <v>3027</v>
      </c>
      <c r="E62" s="663"/>
      <c r="F62" s="663"/>
      <c r="G62" s="663"/>
      <c r="H62" s="663"/>
      <c r="I62" s="663"/>
      <c r="J62" s="663"/>
      <c r="K62" s="663"/>
      <c r="L62" s="664"/>
    </row>
  </sheetData>
  <mergeCells count="135">
    <mergeCell ref="A1:L1"/>
    <mergeCell ref="B2:E2"/>
    <mergeCell ref="F2:L2"/>
    <mergeCell ref="A3:L3"/>
    <mergeCell ref="A4:L4"/>
    <mergeCell ref="B5:D5"/>
    <mergeCell ref="E5:L5"/>
    <mergeCell ref="A6:A7"/>
    <mergeCell ref="B6:D7"/>
    <mergeCell ref="E6:L6"/>
    <mergeCell ref="F7:H7"/>
    <mergeCell ref="J7:L7"/>
    <mergeCell ref="A8:A9"/>
    <mergeCell ref="B8:D9"/>
    <mergeCell ref="E8:L8"/>
    <mergeCell ref="F9:H9"/>
    <mergeCell ref="J9:L9"/>
    <mergeCell ref="B13:D13"/>
    <mergeCell ref="E13:L13"/>
    <mergeCell ref="B14:D14"/>
    <mergeCell ref="E14:L14"/>
    <mergeCell ref="A15:L15"/>
    <mergeCell ref="A16:L16"/>
    <mergeCell ref="B10:D10"/>
    <mergeCell ref="E10:L10"/>
    <mergeCell ref="B11:D11"/>
    <mergeCell ref="E11:L11"/>
    <mergeCell ref="B12:D12"/>
    <mergeCell ref="E12:L12"/>
    <mergeCell ref="B21:C21"/>
    <mergeCell ref="D21:L21"/>
    <mergeCell ref="B22:C22"/>
    <mergeCell ref="D22:L22"/>
    <mergeCell ref="B23:C23"/>
    <mergeCell ref="D23:L23"/>
    <mergeCell ref="B17:C17"/>
    <mergeCell ref="D17:L17"/>
    <mergeCell ref="B18:C18"/>
    <mergeCell ref="D18:L18"/>
    <mergeCell ref="A19:L19"/>
    <mergeCell ref="B20:C20"/>
    <mergeCell ref="D20:L20"/>
    <mergeCell ref="B29:C29"/>
    <mergeCell ref="D29:L29"/>
    <mergeCell ref="A30:L30"/>
    <mergeCell ref="B31:C31"/>
    <mergeCell ref="D31:L31"/>
    <mergeCell ref="B32:C32"/>
    <mergeCell ref="D32:L32"/>
    <mergeCell ref="A24:A26"/>
    <mergeCell ref="B24:C26"/>
    <mergeCell ref="D24:L26"/>
    <mergeCell ref="A27:A28"/>
    <mergeCell ref="B27:C28"/>
    <mergeCell ref="D27:L28"/>
    <mergeCell ref="B37:C37"/>
    <mergeCell ref="D37:L37"/>
    <mergeCell ref="A38:L38"/>
    <mergeCell ref="A39:C39"/>
    <mergeCell ref="B40:C40"/>
    <mergeCell ref="B41:C41"/>
    <mergeCell ref="A33:A34"/>
    <mergeCell ref="B33:C34"/>
    <mergeCell ref="D33:L34"/>
    <mergeCell ref="A35:L35"/>
    <mergeCell ref="B36:C36"/>
    <mergeCell ref="D36:E36"/>
    <mergeCell ref="F36:G36"/>
    <mergeCell ref="H36:I36"/>
    <mergeCell ref="J36:L36"/>
    <mergeCell ref="K47:L47"/>
    <mergeCell ref="B48:C48"/>
    <mergeCell ref="D48:J48"/>
    <mergeCell ref="K48:L48"/>
    <mergeCell ref="B49:C49"/>
    <mergeCell ref="D49:J49"/>
    <mergeCell ref="K49:L49"/>
    <mergeCell ref="B42:C42"/>
    <mergeCell ref="B43:C43"/>
    <mergeCell ref="A44:L44"/>
    <mergeCell ref="A45:A49"/>
    <mergeCell ref="B45:L45"/>
    <mergeCell ref="B46:C46"/>
    <mergeCell ref="D46:J46"/>
    <mergeCell ref="K46:L46"/>
    <mergeCell ref="B47:C47"/>
    <mergeCell ref="D47:J47"/>
    <mergeCell ref="A50:L50"/>
    <mergeCell ref="A51:A60"/>
    <mergeCell ref="B51:L51"/>
    <mergeCell ref="B52:D52"/>
    <mergeCell ref="E52:F52"/>
    <mergeCell ref="G52:H52"/>
    <mergeCell ref="I52:J52"/>
    <mergeCell ref="K52:L52"/>
    <mergeCell ref="B53:D53"/>
    <mergeCell ref="I53:J53"/>
    <mergeCell ref="B54:D54"/>
    <mergeCell ref="E54:F54"/>
    <mergeCell ref="G54:H54"/>
    <mergeCell ref="I54:J54"/>
    <mergeCell ref="K54:L54"/>
    <mergeCell ref="B55:D55"/>
    <mergeCell ref="E55:F55"/>
    <mergeCell ref="G55:H55"/>
    <mergeCell ref="I55:J55"/>
    <mergeCell ref="K55:L55"/>
    <mergeCell ref="B56:D56"/>
    <mergeCell ref="E56:F56"/>
    <mergeCell ref="G56:H56"/>
    <mergeCell ref="I56:J56"/>
    <mergeCell ref="K56:L56"/>
    <mergeCell ref="B57:D57"/>
    <mergeCell ref="E57:F57"/>
    <mergeCell ref="G57:H57"/>
    <mergeCell ref="I57:J57"/>
    <mergeCell ref="K57:L57"/>
    <mergeCell ref="B62:C62"/>
    <mergeCell ref="D62:L62"/>
    <mergeCell ref="B60:D60"/>
    <mergeCell ref="E60:F60"/>
    <mergeCell ref="G60:H60"/>
    <mergeCell ref="I60:J60"/>
    <mergeCell ref="K60:L60"/>
    <mergeCell ref="A61:L61"/>
    <mergeCell ref="B58:D58"/>
    <mergeCell ref="E58:F58"/>
    <mergeCell ref="G58:H58"/>
    <mergeCell ref="I58:J58"/>
    <mergeCell ref="K58:L58"/>
    <mergeCell ref="B59:D59"/>
    <mergeCell ref="E59:F59"/>
    <mergeCell ref="G59:H59"/>
    <mergeCell ref="I59:J59"/>
    <mergeCell ref="K59:L59"/>
  </mergeCells>
  <conditionalFormatting sqref="F36:G36">
    <cfRule type="containsText" dxfId="52" priority="5" stopIfTrue="1" operator="containsText" text="wybierz">
      <formula>NOT(ISERROR(SEARCH("wybierz",F36)))</formula>
    </cfRule>
  </conditionalFormatting>
  <conditionalFormatting sqref="D21:D22">
    <cfRule type="containsText" dxfId="51" priority="4" stopIfTrue="1" operator="containsText" text="wybierz">
      <formula>NOT(ISERROR(SEARCH("wybierz",D21)))</formula>
    </cfRule>
  </conditionalFormatting>
  <conditionalFormatting sqref="D27">
    <cfRule type="containsText" dxfId="50" priority="3" stopIfTrue="1" operator="containsText" text="wybierz">
      <formula>NOT(ISERROR(SEARCH("wybierz",D27)))</formula>
    </cfRule>
  </conditionalFormatting>
  <conditionalFormatting sqref="D24">
    <cfRule type="containsText" dxfId="49" priority="2" stopIfTrue="1" operator="containsText" text="wybierz">
      <formula>NOT(ISERROR(SEARCH("wybierz",D24)))</formula>
    </cfRule>
  </conditionalFormatting>
  <conditionalFormatting sqref="D23">
    <cfRule type="containsText" dxfId="48" priority="1" stopIfTrue="1" operator="containsText" text="wybierz">
      <formula>NOT(ISERROR(SEARCH("wybierz",D23)))</formula>
    </cfRule>
  </conditionalFormatting>
  <dataValidations count="7">
    <dataValidation type="list" allowBlank="1" showInputMessage="1" showErrorMessage="1" sqref="D17:L17">
      <formula1>$A$85:$A$88</formula1>
    </dataValidation>
    <dataValidation type="list" allowBlank="1" showInputMessage="1" showErrorMessage="1" prompt="wybierz Program z listy" sqref="E10:L10">
      <formula1>$A$65:$A$82</formula1>
    </dataValidation>
    <dataValidation type="list" allowBlank="1" showInputMessage="1" showErrorMessage="1" prompt="wybierz PI z listy" sqref="D22:L22">
      <formula1>$A$140:$A$145</formula1>
    </dataValidation>
    <dataValidation allowBlank="1" showInputMessage="1" showErrorMessage="1" prompt="zgodnie z właściwym PO" sqref="E11:L13"/>
    <dataValidation type="list" allowBlank="1" showInputMessage="1" showErrorMessage="1" prompt="wybierz narzędzie PP" sqref="D18:L18">
      <formula1>$A$91:$A$127</formula1>
    </dataValidation>
    <dataValidation type="list" allowBlank="1" showInputMessage="1" showErrorMessage="1" prompt="wybierz fundusz" sqref="D20:L20">
      <formula1>$A$130:$A$131</formula1>
    </dataValidation>
    <dataValidation type="list" allowBlank="1" showInputMessage="1" showErrorMessage="1" prompt="wybierz Cel Tematyczny" sqref="D21:L21">
      <formula1>$A$134:$A$137</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L61"/>
  <sheetViews>
    <sheetView topLeftCell="A43" workbookViewId="0">
      <selection activeCell="F2" sqref="F2:L2"/>
    </sheetView>
  </sheetViews>
  <sheetFormatPr defaultRowHeight="14.4"/>
  <cols>
    <col min="3" max="3" width="15.5546875" customWidth="1"/>
    <col min="7" max="7" width="13.44140625" customWidth="1"/>
    <col min="12" max="12" width="131.44140625" customWidth="1"/>
  </cols>
  <sheetData>
    <row r="1" spans="1:12">
      <c r="A1" s="1226" t="s">
        <v>2941</v>
      </c>
      <c r="B1" s="1227"/>
      <c r="C1" s="1227"/>
      <c r="D1" s="1227"/>
      <c r="E1" s="1227"/>
      <c r="F1" s="1227"/>
      <c r="G1" s="1227"/>
      <c r="H1" s="1227"/>
      <c r="I1" s="1227"/>
      <c r="J1" s="1227"/>
      <c r="K1" s="1227"/>
      <c r="L1" s="1228"/>
    </row>
    <row r="2" spans="1:12" ht="29.25" customHeight="1" thickBot="1">
      <c r="A2" s="242">
        <v>1</v>
      </c>
      <c r="B2" s="1229" t="s">
        <v>2942</v>
      </c>
      <c r="C2" s="1229"/>
      <c r="D2" s="1229"/>
      <c r="E2" s="1230"/>
      <c r="F2" s="1231" t="s">
        <v>2843</v>
      </c>
      <c r="G2" s="1231"/>
      <c r="H2" s="1231"/>
      <c r="I2" s="1231"/>
      <c r="J2" s="1231"/>
      <c r="K2" s="1231"/>
      <c r="L2" s="1232"/>
    </row>
    <row r="3" spans="1:12" ht="15" thickBot="1">
      <c r="A3" s="1209"/>
      <c r="B3" s="1210"/>
      <c r="C3" s="1210"/>
      <c r="D3" s="1210"/>
      <c r="E3" s="1210"/>
      <c r="F3" s="1210"/>
      <c r="G3" s="1210"/>
      <c r="H3" s="1210"/>
      <c r="I3" s="1210"/>
      <c r="J3" s="1210"/>
      <c r="K3" s="1210"/>
      <c r="L3" s="1211"/>
    </row>
    <row r="4" spans="1:12" ht="34.5" customHeight="1">
      <c r="A4" s="1212" t="s">
        <v>0</v>
      </c>
      <c r="B4" s="1213"/>
      <c r="C4" s="1213"/>
      <c r="D4" s="1213"/>
      <c r="E4" s="1213"/>
      <c r="F4" s="1213"/>
      <c r="G4" s="1213"/>
      <c r="H4" s="1213"/>
      <c r="I4" s="1213"/>
      <c r="J4" s="1213"/>
      <c r="K4" s="1233"/>
      <c r="L4" s="1234"/>
    </row>
    <row r="5" spans="1:12" ht="45" customHeight="1">
      <c r="A5" s="243">
        <v>2</v>
      </c>
      <c r="B5" s="1215" t="s">
        <v>2944</v>
      </c>
      <c r="C5" s="1215"/>
      <c r="D5" s="1215"/>
      <c r="E5" s="1220" t="s">
        <v>2904</v>
      </c>
      <c r="F5" s="1220"/>
      <c r="G5" s="1220"/>
      <c r="H5" s="1220"/>
      <c r="I5" s="1220"/>
      <c r="J5" s="1220"/>
      <c r="K5" s="1220"/>
      <c r="L5" s="1221"/>
    </row>
    <row r="6" spans="1:12">
      <c r="A6" s="1219">
        <v>3</v>
      </c>
      <c r="B6" s="1215" t="s">
        <v>2945</v>
      </c>
      <c r="C6" s="1215"/>
      <c r="D6" s="1215"/>
      <c r="E6" s="1220" t="s">
        <v>3143</v>
      </c>
      <c r="F6" s="1220"/>
      <c r="G6" s="1220"/>
      <c r="H6" s="1220"/>
      <c r="I6" s="1220"/>
      <c r="J6" s="1220"/>
      <c r="K6" s="1220"/>
      <c r="L6" s="1221"/>
    </row>
    <row r="7" spans="1:12" ht="21.75" customHeight="1">
      <c r="A7" s="1219"/>
      <c r="B7" s="1215"/>
      <c r="C7" s="1215"/>
      <c r="D7" s="1215"/>
      <c r="E7" s="244" t="s">
        <v>2947</v>
      </c>
      <c r="F7" s="1222" t="s">
        <v>3144</v>
      </c>
      <c r="G7" s="1222"/>
      <c r="H7" s="1222"/>
      <c r="I7" s="244" t="s">
        <v>2949</v>
      </c>
      <c r="J7" s="1223">
        <v>1417</v>
      </c>
      <c r="K7" s="1224"/>
      <c r="L7" s="1225"/>
    </row>
    <row r="8" spans="1:12">
      <c r="A8" s="1219">
        <v>4</v>
      </c>
      <c r="B8" s="1215" t="s">
        <v>2951</v>
      </c>
      <c r="C8" s="1215"/>
      <c r="D8" s="1215"/>
      <c r="E8" s="1220" t="s">
        <v>2952</v>
      </c>
      <c r="F8" s="1220"/>
      <c r="G8" s="1220"/>
      <c r="H8" s="1220"/>
      <c r="I8" s="1220"/>
      <c r="J8" s="1220"/>
      <c r="K8" s="1220"/>
      <c r="L8" s="1221"/>
    </row>
    <row r="9" spans="1:12" ht="20.25" customHeight="1">
      <c r="A9" s="1219"/>
      <c r="B9" s="1215"/>
      <c r="C9" s="1215"/>
      <c r="D9" s="1215"/>
      <c r="E9" s="244" t="s">
        <v>2947</v>
      </c>
      <c r="F9" s="1222" t="s">
        <v>2953</v>
      </c>
      <c r="G9" s="1222"/>
      <c r="H9" s="1222"/>
      <c r="I9" s="244" t="s">
        <v>2949</v>
      </c>
      <c r="J9" s="1223" t="s">
        <v>2954</v>
      </c>
      <c r="K9" s="1224"/>
      <c r="L9" s="1225"/>
    </row>
    <row r="10" spans="1:12">
      <c r="A10" s="243">
        <v>5</v>
      </c>
      <c r="B10" s="1215" t="s">
        <v>11</v>
      </c>
      <c r="C10" s="1215"/>
      <c r="D10" s="1215"/>
      <c r="E10" s="1148" t="s">
        <v>14</v>
      </c>
      <c r="F10" s="1148"/>
      <c r="G10" s="1148"/>
      <c r="H10" s="1148"/>
      <c r="I10" s="1148"/>
      <c r="J10" s="1148"/>
      <c r="K10" s="1216"/>
      <c r="L10" s="1217"/>
    </row>
    <row r="11" spans="1:12">
      <c r="A11" s="243">
        <v>6</v>
      </c>
      <c r="B11" s="1215" t="s">
        <v>2955</v>
      </c>
      <c r="C11" s="1215"/>
      <c r="D11" s="1215"/>
      <c r="E11" s="564" t="s">
        <v>2956</v>
      </c>
      <c r="F11" s="564"/>
      <c r="G11" s="564"/>
      <c r="H11" s="564"/>
      <c r="I11" s="564"/>
      <c r="J11" s="564"/>
      <c r="K11" s="564"/>
      <c r="L11" s="565"/>
    </row>
    <row r="12" spans="1:12" ht="21" customHeight="1">
      <c r="A12" s="243">
        <v>7</v>
      </c>
      <c r="B12" s="1215" t="s">
        <v>2957</v>
      </c>
      <c r="C12" s="1215"/>
      <c r="D12" s="1215"/>
      <c r="E12" s="1148" t="s">
        <v>2958</v>
      </c>
      <c r="F12" s="1148"/>
      <c r="G12" s="1148"/>
      <c r="H12" s="1148"/>
      <c r="I12" s="1148"/>
      <c r="J12" s="1148"/>
      <c r="K12" s="1148"/>
      <c r="L12" s="1218"/>
    </row>
    <row r="13" spans="1:12" ht="19.5" customHeight="1">
      <c r="A13" s="243">
        <v>8</v>
      </c>
      <c r="B13" s="1215" t="s">
        <v>2959</v>
      </c>
      <c r="C13" s="1215"/>
      <c r="D13" s="1215"/>
      <c r="E13" s="564" t="s">
        <v>2953</v>
      </c>
      <c r="F13" s="564"/>
      <c r="G13" s="564"/>
      <c r="H13" s="564"/>
      <c r="I13" s="564"/>
      <c r="J13" s="564"/>
      <c r="K13" s="564"/>
      <c r="L13" s="565"/>
    </row>
    <row r="14" spans="1:12" ht="58.5" customHeight="1" thickBot="1">
      <c r="A14" s="243">
        <v>9</v>
      </c>
      <c r="B14" s="1215" t="s">
        <v>2</v>
      </c>
      <c r="C14" s="1215"/>
      <c r="D14" s="1215"/>
      <c r="E14" s="558" t="s">
        <v>2960</v>
      </c>
      <c r="F14" s="558"/>
      <c r="G14" s="558"/>
      <c r="H14" s="558"/>
      <c r="I14" s="558"/>
      <c r="J14" s="558"/>
      <c r="K14" s="558"/>
      <c r="L14" s="559"/>
    </row>
    <row r="15" spans="1:12" ht="15" thickBot="1">
      <c r="A15" s="1209"/>
      <c r="B15" s="1210"/>
      <c r="C15" s="1210"/>
      <c r="D15" s="1210"/>
      <c r="E15" s="1210"/>
      <c r="F15" s="1210"/>
      <c r="G15" s="1210"/>
      <c r="H15" s="1210"/>
      <c r="I15" s="1210"/>
      <c r="J15" s="1210"/>
      <c r="K15" s="1210"/>
      <c r="L15" s="1211"/>
    </row>
    <row r="16" spans="1:12">
      <c r="A16" s="1212" t="s">
        <v>2961</v>
      </c>
      <c r="B16" s="1213"/>
      <c r="C16" s="1213"/>
      <c r="D16" s="1213"/>
      <c r="E16" s="1213"/>
      <c r="F16" s="1213"/>
      <c r="G16" s="1213"/>
      <c r="H16" s="1213"/>
      <c r="I16" s="1213"/>
      <c r="J16" s="1213"/>
      <c r="K16" s="1213"/>
      <c r="L16" s="1214"/>
    </row>
    <row r="17" spans="1:12" ht="30.75" customHeight="1">
      <c r="A17" s="243">
        <v>10</v>
      </c>
      <c r="B17" s="1187" t="s">
        <v>2962</v>
      </c>
      <c r="C17" s="1187"/>
      <c r="D17" s="1201" t="s">
        <v>2963</v>
      </c>
      <c r="E17" s="1201"/>
      <c r="F17" s="1201"/>
      <c r="G17" s="1201"/>
      <c r="H17" s="1201"/>
      <c r="I17" s="1201"/>
      <c r="J17" s="1201"/>
      <c r="K17" s="1201"/>
      <c r="L17" s="1202"/>
    </row>
    <row r="18" spans="1:12" ht="39.75" customHeight="1" thickBot="1">
      <c r="A18" s="245">
        <v>11</v>
      </c>
      <c r="B18" s="1203" t="s">
        <v>2964</v>
      </c>
      <c r="C18" s="1203"/>
      <c r="D18" s="1204" t="s">
        <v>2965</v>
      </c>
      <c r="E18" s="1204"/>
      <c r="F18" s="1204"/>
      <c r="G18" s="1204"/>
      <c r="H18" s="1204"/>
      <c r="I18" s="1204"/>
      <c r="J18" s="1204"/>
      <c r="K18" s="1204"/>
      <c r="L18" s="1205"/>
    </row>
    <row r="19" spans="1:12" ht="15" thickBot="1">
      <c r="A19" s="1112"/>
      <c r="B19" s="1112"/>
      <c r="C19" s="1112"/>
      <c r="D19" s="1112"/>
      <c r="E19" s="1112"/>
      <c r="F19" s="1112"/>
      <c r="G19" s="1112"/>
      <c r="H19" s="1112"/>
      <c r="I19" s="1112"/>
      <c r="J19" s="1112"/>
      <c r="K19" s="1112"/>
      <c r="L19" s="1112"/>
    </row>
    <row r="20" spans="1:12">
      <c r="A20" s="246">
        <v>12</v>
      </c>
      <c r="B20" s="1206" t="s">
        <v>2966</v>
      </c>
      <c r="C20" s="1206"/>
      <c r="D20" s="1207" t="s">
        <v>2967</v>
      </c>
      <c r="E20" s="1207"/>
      <c r="F20" s="1207"/>
      <c r="G20" s="1207"/>
      <c r="H20" s="1207"/>
      <c r="I20" s="1207"/>
      <c r="J20" s="1207"/>
      <c r="K20" s="1207"/>
      <c r="L20" s="1208"/>
    </row>
    <row r="21" spans="1:12">
      <c r="A21" s="247">
        <v>13</v>
      </c>
      <c r="B21" s="1187" t="s">
        <v>2968</v>
      </c>
      <c r="C21" s="1187"/>
      <c r="D21" s="1197" t="s">
        <v>2969</v>
      </c>
      <c r="E21" s="1197"/>
      <c r="F21" s="1197"/>
      <c r="G21" s="1197"/>
      <c r="H21" s="1197"/>
      <c r="I21" s="1197"/>
      <c r="J21" s="1197"/>
      <c r="K21" s="1197"/>
      <c r="L21" s="1198"/>
    </row>
    <row r="22" spans="1:12" ht="50.25" customHeight="1">
      <c r="A22" s="247">
        <v>14</v>
      </c>
      <c r="B22" s="1187" t="s">
        <v>2970</v>
      </c>
      <c r="C22" s="1187"/>
      <c r="D22" s="1197" t="s">
        <v>2971</v>
      </c>
      <c r="E22" s="1197"/>
      <c r="F22" s="1197"/>
      <c r="G22" s="1197"/>
      <c r="H22" s="1197"/>
      <c r="I22" s="1197"/>
      <c r="J22" s="1197"/>
      <c r="K22" s="1197"/>
      <c r="L22" s="1198"/>
    </row>
    <row r="23" spans="1:12" ht="67.5" customHeight="1">
      <c r="A23" s="247">
        <v>15</v>
      </c>
      <c r="B23" s="1187" t="s">
        <v>2972</v>
      </c>
      <c r="C23" s="1187"/>
      <c r="D23" s="1199" t="s">
        <v>3145</v>
      </c>
      <c r="E23" s="1199"/>
      <c r="F23" s="1199"/>
      <c r="G23" s="1199"/>
      <c r="H23" s="1199"/>
      <c r="I23" s="1199"/>
      <c r="J23" s="1199"/>
      <c r="K23" s="1199"/>
      <c r="L23" s="1200"/>
    </row>
    <row r="24" spans="1:12" ht="336.75" customHeight="1">
      <c r="A24" s="247">
        <v>16</v>
      </c>
      <c r="B24" s="1187" t="s">
        <v>2973</v>
      </c>
      <c r="C24" s="1187"/>
      <c r="D24" s="1143" t="s">
        <v>3155</v>
      </c>
      <c r="E24" s="1144"/>
      <c r="F24" s="1144"/>
      <c r="G24" s="1144"/>
      <c r="H24" s="1144"/>
      <c r="I24" s="1144"/>
      <c r="J24" s="1144"/>
      <c r="K24" s="1144"/>
      <c r="L24" s="1188"/>
    </row>
    <row r="25" spans="1:12">
      <c r="A25" s="1154">
        <v>17</v>
      </c>
      <c r="B25" s="1156" t="s">
        <v>2974</v>
      </c>
      <c r="C25" s="1157"/>
      <c r="D25" s="1189" t="s">
        <v>3157</v>
      </c>
      <c r="E25" s="1190"/>
      <c r="F25" s="1190"/>
      <c r="G25" s="1190"/>
      <c r="H25" s="1190"/>
      <c r="I25" s="1190"/>
      <c r="J25" s="1190"/>
      <c r="K25" s="1190"/>
      <c r="L25" s="1191"/>
    </row>
    <row r="26" spans="1:12" ht="409.5" customHeight="1">
      <c r="A26" s="1155"/>
      <c r="B26" s="1158"/>
      <c r="C26" s="1159"/>
      <c r="D26" s="1192"/>
      <c r="E26" s="1193"/>
      <c r="F26" s="1193"/>
      <c r="G26" s="1193"/>
      <c r="H26" s="1193"/>
      <c r="I26" s="1193"/>
      <c r="J26" s="1193"/>
      <c r="K26" s="1193"/>
      <c r="L26" s="1194"/>
    </row>
    <row r="27" spans="1:12" ht="263.25" customHeight="1" thickBot="1">
      <c r="A27" s="247">
        <v>18</v>
      </c>
      <c r="B27" s="1133" t="s">
        <v>2976</v>
      </c>
      <c r="C27" s="1133"/>
      <c r="D27" s="1195" t="s">
        <v>3146</v>
      </c>
      <c r="E27" s="1195"/>
      <c r="F27" s="1195"/>
      <c r="G27" s="1195"/>
      <c r="H27" s="1195"/>
      <c r="I27" s="1195"/>
      <c r="J27" s="1195"/>
      <c r="K27" s="1195"/>
      <c r="L27" s="1196"/>
    </row>
    <row r="28" spans="1:12" ht="15" thickBot="1">
      <c r="A28" s="1112"/>
      <c r="B28" s="1112"/>
      <c r="C28" s="1112"/>
      <c r="D28" s="1112"/>
      <c r="E28" s="1112"/>
      <c r="F28" s="1112"/>
      <c r="G28" s="1112"/>
      <c r="H28" s="1112"/>
      <c r="I28" s="1112"/>
      <c r="J28" s="1112"/>
      <c r="K28" s="1112"/>
      <c r="L28" s="1112"/>
    </row>
    <row r="29" spans="1:12" ht="99.75" customHeight="1">
      <c r="A29" s="247">
        <v>19</v>
      </c>
      <c r="B29" s="1173" t="s">
        <v>2978</v>
      </c>
      <c r="C29" s="1173"/>
      <c r="D29" s="1174" t="s">
        <v>3147</v>
      </c>
      <c r="E29" s="1174"/>
      <c r="F29" s="1174"/>
      <c r="G29" s="1174"/>
      <c r="H29" s="1174"/>
      <c r="I29" s="1174"/>
      <c r="J29" s="1174"/>
      <c r="K29" s="1174"/>
      <c r="L29" s="1175"/>
    </row>
    <row r="30" spans="1:12">
      <c r="A30" s="1154">
        <v>20</v>
      </c>
      <c r="B30" s="1177" t="s">
        <v>2980</v>
      </c>
      <c r="C30" s="1178"/>
      <c r="D30" s="1181" t="s">
        <v>3148</v>
      </c>
      <c r="E30" s="1182"/>
      <c r="F30" s="1182"/>
      <c r="G30" s="1182"/>
      <c r="H30" s="1182"/>
      <c r="I30" s="1182"/>
      <c r="J30" s="1182"/>
      <c r="K30" s="1182"/>
      <c r="L30" s="1183"/>
    </row>
    <row r="31" spans="1:12" ht="108" customHeight="1">
      <c r="A31" s="1176"/>
      <c r="B31" s="1179"/>
      <c r="C31" s="1180"/>
      <c r="D31" s="1184"/>
      <c r="E31" s="1185"/>
      <c r="F31" s="1185"/>
      <c r="G31" s="1185"/>
      <c r="H31" s="1185"/>
      <c r="I31" s="1185"/>
      <c r="J31" s="1185"/>
      <c r="K31" s="1185"/>
      <c r="L31" s="1186"/>
    </row>
    <row r="32" spans="1:12">
      <c r="A32" s="1154">
        <v>21</v>
      </c>
      <c r="B32" s="1156" t="s">
        <v>2981</v>
      </c>
      <c r="C32" s="1157"/>
      <c r="D32" s="1160" t="s">
        <v>3156</v>
      </c>
      <c r="E32" s="1161"/>
      <c r="F32" s="1161"/>
      <c r="G32" s="1161"/>
      <c r="H32" s="1161"/>
      <c r="I32" s="1161"/>
      <c r="J32" s="1161"/>
      <c r="K32" s="1161"/>
      <c r="L32" s="1162"/>
    </row>
    <row r="33" spans="1:12" ht="409.5" customHeight="1" thickBot="1">
      <c r="A33" s="1155"/>
      <c r="B33" s="1158"/>
      <c r="C33" s="1159"/>
      <c r="D33" s="1158"/>
      <c r="E33" s="1163"/>
      <c r="F33" s="1163"/>
      <c r="G33" s="1163"/>
      <c r="H33" s="1163"/>
      <c r="I33" s="1163"/>
      <c r="J33" s="1163"/>
      <c r="K33" s="1163"/>
      <c r="L33" s="1164"/>
    </row>
    <row r="34" spans="1:12" ht="15" thickBot="1">
      <c r="A34" s="1112"/>
      <c r="B34" s="1112"/>
      <c r="C34" s="1112"/>
      <c r="D34" s="1112"/>
      <c r="E34" s="1112"/>
      <c r="F34" s="1112"/>
      <c r="G34" s="1112"/>
      <c r="H34" s="1112"/>
      <c r="I34" s="1112"/>
      <c r="J34" s="1112"/>
      <c r="K34" s="1112"/>
      <c r="L34" s="1112"/>
    </row>
    <row r="35" spans="1:12" ht="40.5" customHeight="1">
      <c r="A35" s="248">
        <v>22</v>
      </c>
      <c r="B35" s="1165" t="s">
        <v>2983</v>
      </c>
      <c r="C35" s="1165"/>
      <c r="D35" s="1166" t="s">
        <v>2984</v>
      </c>
      <c r="E35" s="1166"/>
      <c r="F35" s="1167" t="s">
        <v>3149</v>
      </c>
      <c r="G35" s="1167"/>
      <c r="H35" s="1168" t="s">
        <v>2985</v>
      </c>
      <c r="I35" s="1169"/>
      <c r="J35" s="1170" t="s">
        <v>3040</v>
      </c>
      <c r="K35" s="1171"/>
      <c r="L35" s="1172"/>
    </row>
    <row r="36" spans="1:12" ht="49.5" customHeight="1" thickBot="1">
      <c r="A36" s="245">
        <v>23</v>
      </c>
      <c r="B36" s="1149" t="s">
        <v>2987</v>
      </c>
      <c r="C36" s="1150"/>
      <c r="D36" s="1151" t="s">
        <v>2896</v>
      </c>
      <c r="E36" s="1151"/>
      <c r="F36" s="1151"/>
      <c r="G36" s="1151"/>
      <c r="H36" s="1151"/>
      <c r="I36" s="1151"/>
      <c r="J36" s="1151"/>
      <c r="K36" s="1151"/>
      <c r="L36" s="1152"/>
    </row>
    <row r="37" spans="1:12" ht="15" thickBot="1">
      <c r="A37" s="1112"/>
      <c r="B37" s="1112"/>
      <c r="C37" s="1112"/>
      <c r="D37" s="1112"/>
      <c r="E37" s="1112"/>
      <c r="F37" s="1112"/>
      <c r="G37" s="1112"/>
      <c r="H37" s="1112"/>
      <c r="I37" s="1112"/>
      <c r="J37" s="1112"/>
      <c r="K37" s="1112"/>
      <c r="L37" s="1112"/>
    </row>
    <row r="38" spans="1:12" ht="27.6">
      <c r="A38" s="1153" t="s">
        <v>2989</v>
      </c>
      <c r="B38" s="1135"/>
      <c r="C38" s="1135"/>
      <c r="D38" s="249" t="s">
        <v>2990</v>
      </c>
      <c r="E38" s="249">
        <v>2017</v>
      </c>
      <c r="F38" s="249">
        <v>2018</v>
      </c>
      <c r="G38" s="249">
        <v>2019</v>
      </c>
      <c r="H38" s="249">
        <v>2020</v>
      </c>
      <c r="I38" s="249">
        <v>2021</v>
      </c>
      <c r="J38" s="249">
        <v>2022</v>
      </c>
      <c r="K38" s="249">
        <v>2023</v>
      </c>
      <c r="L38" s="250" t="s">
        <v>2991</v>
      </c>
    </row>
    <row r="39" spans="1:12" ht="38.25" customHeight="1">
      <c r="A39" s="247">
        <v>24</v>
      </c>
      <c r="B39" s="1132" t="s">
        <v>2992</v>
      </c>
      <c r="C39" s="1132"/>
      <c r="D39" s="251">
        <v>0</v>
      </c>
      <c r="E39" s="251">
        <v>0</v>
      </c>
      <c r="F39" s="251">
        <v>0</v>
      </c>
      <c r="G39" s="251">
        <f>1994400+30000</f>
        <v>2024400</v>
      </c>
      <c r="H39" s="251">
        <v>0</v>
      </c>
      <c r="I39" s="251">
        <v>0</v>
      </c>
      <c r="J39" s="251">
        <v>0</v>
      </c>
      <c r="K39" s="251">
        <v>0</v>
      </c>
      <c r="L39" s="252">
        <f>SUM(D39:K39)</f>
        <v>2024400</v>
      </c>
    </row>
    <row r="40" spans="1:12" ht="39.75" customHeight="1">
      <c r="A40" s="247">
        <v>25</v>
      </c>
      <c r="B40" s="1132" t="s">
        <v>2993</v>
      </c>
      <c r="C40" s="1132"/>
      <c r="D40" s="251">
        <v>0</v>
      </c>
      <c r="E40" s="251">
        <v>0</v>
      </c>
      <c r="F40" s="251">
        <v>0</v>
      </c>
      <c r="G40" s="251">
        <v>1994400</v>
      </c>
      <c r="H40" s="251">
        <v>0</v>
      </c>
      <c r="I40" s="251">
        <v>0</v>
      </c>
      <c r="J40" s="251">
        <v>0</v>
      </c>
      <c r="K40" s="251">
        <v>0</v>
      </c>
      <c r="L40" s="252">
        <f>SUM(D40:K40)</f>
        <v>1994400</v>
      </c>
    </row>
    <row r="41" spans="1:12" ht="48" customHeight="1">
      <c r="A41" s="247">
        <v>26</v>
      </c>
      <c r="B41" s="1132" t="s">
        <v>2994</v>
      </c>
      <c r="C41" s="1132"/>
      <c r="D41" s="251">
        <v>0</v>
      </c>
      <c r="E41" s="251">
        <v>0</v>
      </c>
      <c r="F41" s="251">
        <v>0</v>
      </c>
      <c r="G41" s="251">
        <f>G40*0.8</f>
        <v>1595520</v>
      </c>
      <c r="H41" s="251">
        <v>0</v>
      </c>
      <c r="I41" s="251">
        <v>0</v>
      </c>
      <c r="J41" s="251">
        <v>0</v>
      </c>
      <c r="K41" s="251">
        <v>0</v>
      </c>
      <c r="L41" s="252">
        <f>SUM(D41:K41)</f>
        <v>1595520</v>
      </c>
    </row>
    <row r="42" spans="1:12" ht="37.5" customHeight="1" thickBot="1">
      <c r="A42" s="245">
        <v>27</v>
      </c>
      <c r="B42" s="1133" t="s">
        <v>2995</v>
      </c>
      <c r="C42" s="1133"/>
      <c r="D42" s="253">
        <v>0</v>
      </c>
      <c r="E42" s="253">
        <v>0</v>
      </c>
      <c r="F42" s="253">
        <v>0</v>
      </c>
      <c r="G42" s="253">
        <f>G41/G40</f>
        <v>0.8</v>
      </c>
      <c r="H42" s="253">
        <v>0</v>
      </c>
      <c r="I42" s="253">
        <v>0</v>
      </c>
      <c r="J42" s="253">
        <v>0</v>
      </c>
      <c r="K42" s="253">
        <v>0</v>
      </c>
      <c r="L42" s="254">
        <f>L41/L40</f>
        <v>0.8</v>
      </c>
    </row>
    <row r="43" spans="1:12" ht="15" thickBot="1">
      <c r="A43" s="1134"/>
      <c r="B43" s="1134"/>
      <c r="C43" s="1134"/>
      <c r="D43" s="1134"/>
      <c r="E43" s="1134"/>
      <c r="F43" s="1134"/>
      <c r="G43" s="1134"/>
      <c r="H43" s="1134"/>
      <c r="I43" s="1134"/>
      <c r="J43" s="1134"/>
      <c r="K43" s="1134"/>
      <c r="L43" s="1134"/>
    </row>
    <row r="44" spans="1:12">
      <c r="A44" s="1113">
        <v>28</v>
      </c>
      <c r="B44" s="1135" t="s">
        <v>2996</v>
      </c>
      <c r="C44" s="1135"/>
      <c r="D44" s="1135"/>
      <c r="E44" s="1135"/>
      <c r="F44" s="1135"/>
      <c r="G44" s="1135"/>
      <c r="H44" s="1135"/>
      <c r="I44" s="1135"/>
      <c r="J44" s="1135"/>
      <c r="K44" s="1135"/>
      <c r="L44" s="1136"/>
    </row>
    <row r="45" spans="1:12">
      <c r="A45" s="1114"/>
      <c r="B45" s="1137" t="s">
        <v>2997</v>
      </c>
      <c r="C45" s="1137"/>
      <c r="D45" s="1138" t="s">
        <v>2998</v>
      </c>
      <c r="E45" s="1139"/>
      <c r="F45" s="1139"/>
      <c r="G45" s="1139"/>
      <c r="H45" s="1139"/>
      <c r="I45" s="1139"/>
      <c r="J45" s="1140"/>
      <c r="K45" s="1138" t="s">
        <v>2999</v>
      </c>
      <c r="L45" s="1141"/>
    </row>
    <row r="46" spans="1:12" ht="32.25" customHeight="1">
      <c r="A46" s="1114"/>
      <c r="B46" s="1142" t="s">
        <v>3150</v>
      </c>
      <c r="C46" s="1142"/>
      <c r="D46" s="1143" t="s">
        <v>3151</v>
      </c>
      <c r="E46" s="1144"/>
      <c r="F46" s="1144"/>
      <c r="G46" s="1144"/>
      <c r="H46" s="1144"/>
      <c r="I46" s="1144"/>
      <c r="J46" s="1145"/>
      <c r="K46" s="1146">
        <v>30000</v>
      </c>
      <c r="L46" s="1147"/>
    </row>
    <row r="47" spans="1:12" ht="34.5" customHeight="1" thickBot="1">
      <c r="A47" s="1114"/>
      <c r="B47" s="1148" t="s">
        <v>3152</v>
      </c>
      <c r="C47" s="1148"/>
      <c r="D47" s="1143" t="s">
        <v>3153</v>
      </c>
      <c r="E47" s="1144"/>
      <c r="F47" s="1144"/>
      <c r="G47" s="1144"/>
      <c r="H47" s="1144"/>
      <c r="I47" s="1144"/>
      <c r="J47" s="1145"/>
      <c r="K47" s="1146">
        <f>1421400+573000</f>
        <v>1994400</v>
      </c>
      <c r="L47" s="1147"/>
    </row>
    <row r="48" spans="1:12" ht="15" thickBot="1">
      <c r="A48" s="1112"/>
      <c r="B48" s="1112"/>
      <c r="C48" s="1112"/>
      <c r="D48" s="1112"/>
      <c r="E48" s="1112"/>
      <c r="F48" s="1112"/>
      <c r="G48" s="1112"/>
      <c r="H48" s="1112"/>
      <c r="I48" s="1112"/>
      <c r="J48" s="1112"/>
      <c r="K48" s="1112"/>
      <c r="L48" s="1112"/>
    </row>
    <row r="49" spans="1:12" ht="39" customHeight="1">
      <c r="A49" s="1113">
        <v>29</v>
      </c>
      <c r="B49" s="1115" t="s">
        <v>3002</v>
      </c>
      <c r="C49" s="1115"/>
      <c r="D49" s="1115"/>
      <c r="E49" s="1115"/>
      <c r="F49" s="1115"/>
      <c r="G49" s="1115"/>
      <c r="H49" s="1115"/>
      <c r="I49" s="1115"/>
      <c r="J49" s="1115"/>
      <c r="K49" s="1115"/>
      <c r="L49" s="1116"/>
    </row>
    <row r="50" spans="1:12" ht="24" customHeight="1">
      <c r="A50" s="1114"/>
      <c r="B50" s="1117" t="s">
        <v>3003</v>
      </c>
      <c r="C50" s="1118"/>
      <c r="D50" s="1119"/>
      <c r="E50" s="1117" t="s">
        <v>3004</v>
      </c>
      <c r="F50" s="1119"/>
      <c r="G50" s="1117" t="s">
        <v>3005</v>
      </c>
      <c r="H50" s="1119"/>
      <c r="I50" s="1120" t="s">
        <v>3006</v>
      </c>
      <c r="J50" s="1121"/>
      <c r="K50" s="1122" t="s">
        <v>3007</v>
      </c>
      <c r="L50" s="1123"/>
    </row>
    <row r="51" spans="1:12" ht="33.75" customHeight="1">
      <c r="A51" s="1114"/>
      <c r="B51" s="1124"/>
      <c r="C51" s="1125"/>
      <c r="D51" s="1126"/>
      <c r="E51" s="255"/>
      <c r="F51" s="256"/>
      <c r="G51" s="255"/>
      <c r="H51" s="256"/>
      <c r="I51" s="1127" t="s">
        <v>3008</v>
      </c>
      <c r="J51" s="1128"/>
      <c r="K51" s="255"/>
      <c r="L51" s="257"/>
    </row>
    <row r="52" spans="1:12" ht="34.5" customHeight="1">
      <c r="A52" s="1114"/>
      <c r="B52" s="1105" t="s">
        <v>3009</v>
      </c>
      <c r="C52" s="1106"/>
      <c r="D52" s="1107"/>
      <c r="E52" s="1108" t="s">
        <v>3010</v>
      </c>
      <c r="F52" s="1109"/>
      <c r="G52" s="1108" t="s">
        <v>3011</v>
      </c>
      <c r="H52" s="1109"/>
      <c r="I52" s="1102">
        <v>10905</v>
      </c>
      <c r="J52" s="393"/>
      <c r="K52" s="1102" t="s">
        <v>3012</v>
      </c>
      <c r="L52" s="1103"/>
    </row>
    <row r="53" spans="1:12" ht="40.5" customHeight="1">
      <c r="A53" s="1114"/>
      <c r="B53" s="1129" t="s">
        <v>3154</v>
      </c>
      <c r="C53" s="1130"/>
      <c r="D53" s="1131"/>
      <c r="E53" s="1108" t="s">
        <v>3010</v>
      </c>
      <c r="F53" s="1109"/>
      <c r="G53" s="1108" t="s">
        <v>3011</v>
      </c>
      <c r="H53" s="1109"/>
      <c r="I53" s="1102">
        <v>300</v>
      </c>
      <c r="J53" s="393"/>
      <c r="K53" s="1102" t="s">
        <v>3023</v>
      </c>
      <c r="L53" s="1103"/>
    </row>
    <row r="54" spans="1:12" ht="37.5" customHeight="1">
      <c r="A54" s="1114"/>
      <c r="B54" s="1105" t="s">
        <v>3013</v>
      </c>
      <c r="C54" s="1106"/>
      <c r="D54" s="1107"/>
      <c r="E54" s="1108" t="s">
        <v>3014</v>
      </c>
      <c r="F54" s="1109"/>
      <c r="G54" s="1108" t="s">
        <v>3015</v>
      </c>
      <c r="H54" s="1109"/>
      <c r="I54" s="1110">
        <v>1</v>
      </c>
      <c r="J54" s="393"/>
      <c r="K54" s="1108" t="s">
        <v>3016</v>
      </c>
      <c r="L54" s="1111"/>
    </row>
    <row r="55" spans="1:12" ht="39.75" customHeight="1">
      <c r="A55" s="1114"/>
      <c r="B55" s="1105" t="s">
        <v>3017</v>
      </c>
      <c r="C55" s="1106"/>
      <c r="D55" s="1107"/>
      <c r="E55" s="1108" t="s">
        <v>3014</v>
      </c>
      <c r="F55" s="1109"/>
      <c r="G55" s="1108" t="s">
        <v>3015</v>
      </c>
      <c r="H55" s="1109"/>
      <c r="I55" s="1110">
        <v>1</v>
      </c>
      <c r="J55" s="393"/>
      <c r="K55" s="1108" t="s">
        <v>3016</v>
      </c>
      <c r="L55" s="1111"/>
    </row>
    <row r="56" spans="1:12" ht="36.75" customHeight="1">
      <c r="A56" s="1114"/>
      <c r="B56" s="1105" t="s">
        <v>3018</v>
      </c>
      <c r="C56" s="1106"/>
      <c r="D56" s="1107"/>
      <c r="E56" s="1108" t="s">
        <v>3014</v>
      </c>
      <c r="F56" s="1109"/>
      <c r="G56" s="1108" t="s">
        <v>3019</v>
      </c>
      <c r="H56" s="1109"/>
      <c r="I56" s="1110">
        <v>1994400</v>
      </c>
      <c r="J56" s="393"/>
      <c r="K56" s="1102" t="s">
        <v>3020</v>
      </c>
      <c r="L56" s="1103"/>
    </row>
    <row r="57" spans="1:12" ht="32.25" customHeight="1">
      <c r="A57" s="1114"/>
      <c r="B57" s="1105" t="s">
        <v>3021</v>
      </c>
      <c r="C57" s="1106"/>
      <c r="D57" s="1107"/>
      <c r="E57" s="1108" t="s">
        <v>3010</v>
      </c>
      <c r="F57" s="1109"/>
      <c r="G57" s="1108" t="s">
        <v>3022</v>
      </c>
      <c r="H57" s="1109"/>
      <c r="I57" s="1110">
        <v>0</v>
      </c>
      <c r="J57" s="660"/>
      <c r="K57" s="1102" t="s">
        <v>3023</v>
      </c>
      <c r="L57" s="1103"/>
    </row>
    <row r="58" spans="1:12" ht="40.5" customHeight="1">
      <c r="A58" s="1114"/>
      <c r="B58" s="1105" t="s">
        <v>3024</v>
      </c>
      <c r="C58" s="1106"/>
      <c r="D58" s="1107"/>
      <c r="E58" s="1108" t="s">
        <v>3010</v>
      </c>
      <c r="F58" s="1109"/>
      <c r="G58" s="1108" t="s">
        <v>3022</v>
      </c>
      <c r="H58" s="1109"/>
      <c r="I58" s="1110">
        <v>0</v>
      </c>
      <c r="J58" s="660"/>
      <c r="K58" s="1102" t="s">
        <v>3023</v>
      </c>
      <c r="L58" s="1103"/>
    </row>
    <row r="59" spans="1:12" ht="54" customHeight="1" thickBot="1">
      <c r="A59" s="1114"/>
      <c r="B59" s="1096" t="s">
        <v>3025</v>
      </c>
      <c r="C59" s="1097"/>
      <c r="D59" s="1098"/>
      <c r="E59" s="1099" t="s">
        <v>3014</v>
      </c>
      <c r="F59" s="1100"/>
      <c r="G59" s="1099" t="s">
        <v>3015</v>
      </c>
      <c r="H59" s="1100"/>
      <c r="I59" s="1101">
        <v>0</v>
      </c>
      <c r="J59" s="671"/>
      <c r="K59" s="1102" t="s">
        <v>3023</v>
      </c>
      <c r="L59" s="1103"/>
    </row>
    <row r="60" spans="1:12" ht="15" thickBot="1">
      <c r="A60" s="1104"/>
      <c r="B60" s="1104"/>
      <c r="C60" s="1104"/>
      <c r="D60" s="1104"/>
      <c r="E60" s="1104"/>
      <c r="F60" s="1104"/>
      <c r="G60" s="1104"/>
      <c r="H60" s="1104"/>
      <c r="I60" s="1104"/>
      <c r="J60" s="1104"/>
      <c r="K60" s="1104"/>
      <c r="L60" s="1104"/>
    </row>
    <row r="61" spans="1:12" ht="15" thickBot="1">
      <c r="A61" s="258">
        <v>30</v>
      </c>
      <c r="B61" s="1093" t="s">
        <v>3026</v>
      </c>
      <c r="C61" s="1093"/>
      <c r="D61" s="1094" t="s">
        <v>3027</v>
      </c>
      <c r="E61" s="1094"/>
      <c r="F61" s="1094"/>
      <c r="G61" s="1094"/>
      <c r="H61" s="1094"/>
      <c r="I61" s="1094"/>
      <c r="J61" s="1094"/>
      <c r="K61" s="1094"/>
      <c r="L61" s="1095"/>
    </row>
  </sheetData>
  <mergeCells count="137">
    <mergeCell ref="A1:L1"/>
    <mergeCell ref="B2:E2"/>
    <mergeCell ref="F2:L2"/>
    <mergeCell ref="A3:L3"/>
    <mergeCell ref="A4:L4"/>
    <mergeCell ref="B5:D5"/>
    <mergeCell ref="E5:L5"/>
    <mergeCell ref="A6:A7"/>
    <mergeCell ref="B6:D7"/>
    <mergeCell ref="E6:L6"/>
    <mergeCell ref="F7:H7"/>
    <mergeCell ref="J7:L7"/>
    <mergeCell ref="A8:A9"/>
    <mergeCell ref="B8:D9"/>
    <mergeCell ref="E8:L8"/>
    <mergeCell ref="F9:H9"/>
    <mergeCell ref="J9:L9"/>
    <mergeCell ref="B13:D13"/>
    <mergeCell ref="E13:L13"/>
    <mergeCell ref="B14:D14"/>
    <mergeCell ref="E14:L14"/>
    <mergeCell ref="A15:L15"/>
    <mergeCell ref="A16:L16"/>
    <mergeCell ref="B10:D10"/>
    <mergeCell ref="E10:L10"/>
    <mergeCell ref="B11:D11"/>
    <mergeCell ref="E11:L11"/>
    <mergeCell ref="B12:D12"/>
    <mergeCell ref="E12:L12"/>
    <mergeCell ref="B21:C21"/>
    <mergeCell ref="D21:L21"/>
    <mergeCell ref="B22:C22"/>
    <mergeCell ref="D22:L22"/>
    <mergeCell ref="B23:C23"/>
    <mergeCell ref="D23:L23"/>
    <mergeCell ref="B17:C17"/>
    <mergeCell ref="D17:L17"/>
    <mergeCell ref="B18:C18"/>
    <mergeCell ref="D18:L18"/>
    <mergeCell ref="A19:L19"/>
    <mergeCell ref="B20:C20"/>
    <mergeCell ref="D20:L20"/>
    <mergeCell ref="A28:L28"/>
    <mergeCell ref="B29:C29"/>
    <mergeCell ref="D29:L29"/>
    <mergeCell ref="A30:A31"/>
    <mergeCell ref="B30:C31"/>
    <mergeCell ref="D30:L31"/>
    <mergeCell ref="B24:C24"/>
    <mergeCell ref="D24:L24"/>
    <mergeCell ref="A25:A26"/>
    <mergeCell ref="B25:C26"/>
    <mergeCell ref="D25:L26"/>
    <mergeCell ref="B27:C27"/>
    <mergeCell ref="D27:L27"/>
    <mergeCell ref="B36:C36"/>
    <mergeCell ref="D36:L36"/>
    <mergeCell ref="A37:L37"/>
    <mergeCell ref="A38:C38"/>
    <mergeCell ref="B39:C39"/>
    <mergeCell ref="B40:C40"/>
    <mergeCell ref="A32:A33"/>
    <mergeCell ref="B32:C33"/>
    <mergeCell ref="D32:L33"/>
    <mergeCell ref="A34:L34"/>
    <mergeCell ref="B35:C35"/>
    <mergeCell ref="D35:E35"/>
    <mergeCell ref="F35:G35"/>
    <mergeCell ref="H35:I35"/>
    <mergeCell ref="J35:L35"/>
    <mergeCell ref="B41:C41"/>
    <mergeCell ref="B42:C42"/>
    <mergeCell ref="A43:L43"/>
    <mergeCell ref="A44:A47"/>
    <mergeCell ref="B44:L44"/>
    <mergeCell ref="B45:C45"/>
    <mergeCell ref="D45:J45"/>
    <mergeCell ref="K45:L45"/>
    <mergeCell ref="B46:C46"/>
    <mergeCell ref="D46:J46"/>
    <mergeCell ref="K46:L46"/>
    <mergeCell ref="B47:C47"/>
    <mergeCell ref="D47:J47"/>
    <mergeCell ref="K47:L47"/>
    <mergeCell ref="A48:L48"/>
    <mergeCell ref="A49:A59"/>
    <mergeCell ref="B49:L49"/>
    <mergeCell ref="B50:D50"/>
    <mergeCell ref="E50:F50"/>
    <mergeCell ref="G50:H50"/>
    <mergeCell ref="I50:J50"/>
    <mergeCell ref="K50:L50"/>
    <mergeCell ref="B51:D51"/>
    <mergeCell ref="I51:J51"/>
    <mergeCell ref="B52:D52"/>
    <mergeCell ref="E52:F52"/>
    <mergeCell ref="G52:H52"/>
    <mergeCell ref="I52:J52"/>
    <mergeCell ref="K52:L52"/>
    <mergeCell ref="B53:D53"/>
    <mergeCell ref="E53:F53"/>
    <mergeCell ref="G53:H53"/>
    <mergeCell ref="I53:J53"/>
    <mergeCell ref="K53:L53"/>
    <mergeCell ref="B54:D54"/>
    <mergeCell ref="E54:F54"/>
    <mergeCell ref="G54:H54"/>
    <mergeCell ref="I54:J54"/>
    <mergeCell ref="K54:L54"/>
    <mergeCell ref="B55:D55"/>
    <mergeCell ref="E55:F55"/>
    <mergeCell ref="G55:H55"/>
    <mergeCell ref="I55:J55"/>
    <mergeCell ref="K55:L55"/>
    <mergeCell ref="B56:D56"/>
    <mergeCell ref="E56:F56"/>
    <mergeCell ref="G56:H56"/>
    <mergeCell ref="I56:J56"/>
    <mergeCell ref="K56:L56"/>
    <mergeCell ref="B61:C61"/>
    <mergeCell ref="D61:L61"/>
    <mergeCell ref="B59:D59"/>
    <mergeCell ref="E59:F59"/>
    <mergeCell ref="G59:H59"/>
    <mergeCell ref="I59:J59"/>
    <mergeCell ref="K59:L59"/>
    <mergeCell ref="A60:L60"/>
    <mergeCell ref="B57:D57"/>
    <mergeCell ref="E57:F57"/>
    <mergeCell ref="G57:H57"/>
    <mergeCell ref="I57:J57"/>
    <mergeCell ref="K57:L57"/>
    <mergeCell ref="B58:D58"/>
    <mergeCell ref="E58:F58"/>
    <mergeCell ref="G58:H58"/>
    <mergeCell ref="I58:J58"/>
    <mergeCell ref="K58:L58"/>
  </mergeCells>
  <conditionalFormatting sqref="F35:G35">
    <cfRule type="containsText" dxfId="47" priority="5" stopIfTrue="1" operator="containsText" text="wybierz">
      <formula>NOT(ISERROR(SEARCH("wybierz",F35)))</formula>
    </cfRule>
  </conditionalFormatting>
  <conditionalFormatting sqref="D21:D22">
    <cfRule type="containsText" dxfId="46" priority="4" stopIfTrue="1" operator="containsText" text="wybierz">
      <formula>NOT(ISERROR(SEARCH("wybierz",D21)))</formula>
    </cfRule>
  </conditionalFormatting>
  <conditionalFormatting sqref="D25">
    <cfRule type="containsText" dxfId="45" priority="3" stopIfTrue="1" operator="containsText" text="wybierz">
      <formula>NOT(ISERROR(SEARCH("wybierz",D25)))</formula>
    </cfRule>
  </conditionalFormatting>
  <conditionalFormatting sqref="D24">
    <cfRule type="containsText" dxfId="44" priority="2" stopIfTrue="1" operator="containsText" text="wybierz">
      <formula>NOT(ISERROR(SEARCH("wybierz",D24)))</formula>
    </cfRule>
  </conditionalFormatting>
  <conditionalFormatting sqref="D23">
    <cfRule type="containsText" dxfId="43" priority="1" stopIfTrue="1" operator="containsText" text="wybierz">
      <formula>NOT(ISERROR(SEARCH("wybierz",D23)))</formula>
    </cfRule>
  </conditionalFormatting>
  <dataValidations count="7">
    <dataValidation type="list" allowBlank="1" showInputMessage="1" showErrorMessage="1" sqref="D17:L17">
      <formula1>$A$84:$A$87</formula1>
    </dataValidation>
    <dataValidation type="list" allowBlank="1" showInputMessage="1" showErrorMessage="1" prompt="wybierz Program z listy" sqref="E10:L10">
      <formula1>$A$64:$A$81</formula1>
    </dataValidation>
    <dataValidation type="list" allowBlank="1" showInputMessage="1" showErrorMessage="1" prompt="wybierz PI z listy" sqref="D22:L22">
      <formula1>$A$139:$A$144</formula1>
    </dataValidation>
    <dataValidation allowBlank="1" showInputMessage="1" showErrorMessage="1" prompt="zgodnie z właściwym PO" sqref="E11:L13"/>
    <dataValidation type="list" allowBlank="1" showInputMessage="1" showErrorMessage="1" prompt="wybierz narzędzie PP" sqref="D18:L18">
      <formula1>$A$90:$A$126</formula1>
    </dataValidation>
    <dataValidation type="list" allowBlank="1" showInputMessage="1" showErrorMessage="1" prompt="wybierz fundusz" sqref="D20:L20">
      <formula1>$A$129:$A$130</formula1>
    </dataValidation>
    <dataValidation type="list" allowBlank="1" showInputMessage="1" showErrorMessage="1" prompt="wybierz Cel Tematyczny" sqref="D21:L21">
      <formula1>$A$133:$A$136</formula1>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L59"/>
  <sheetViews>
    <sheetView topLeftCell="A39" workbookViewId="0">
      <selection activeCell="D23" sqref="D23:L23"/>
    </sheetView>
  </sheetViews>
  <sheetFormatPr defaultRowHeight="14.4"/>
  <cols>
    <col min="3" max="3" width="19.88671875" customWidth="1"/>
    <col min="6" max="6" width="10.6640625" customWidth="1"/>
    <col min="7" max="7" width="13.5546875" customWidth="1"/>
    <col min="12" max="12" width="84.109375" customWidth="1"/>
  </cols>
  <sheetData>
    <row r="1" spans="1:12">
      <c r="A1" s="533" t="s">
        <v>2941</v>
      </c>
      <c r="B1" s="534"/>
      <c r="C1" s="534"/>
      <c r="D1" s="534"/>
      <c r="E1" s="534"/>
      <c r="F1" s="534"/>
      <c r="G1" s="534"/>
      <c r="H1" s="534"/>
      <c r="I1" s="534"/>
      <c r="J1" s="534"/>
      <c r="K1" s="534"/>
      <c r="L1" s="535"/>
    </row>
    <row r="2" spans="1:12" ht="20.25" customHeight="1" thickBot="1">
      <c r="A2" s="154">
        <v>1</v>
      </c>
      <c r="B2" s="536" t="s">
        <v>2942</v>
      </c>
      <c r="C2" s="536"/>
      <c r="D2" s="536"/>
      <c r="E2" s="537"/>
      <c r="F2" s="539" t="s">
        <v>2905</v>
      </c>
      <c r="G2" s="539"/>
      <c r="H2" s="539"/>
      <c r="I2" s="539"/>
      <c r="J2" s="539"/>
      <c r="K2" s="539"/>
      <c r="L2" s="540"/>
    </row>
    <row r="3" spans="1:12" ht="15" thickBot="1">
      <c r="A3" s="541"/>
      <c r="B3" s="542"/>
      <c r="C3" s="542"/>
      <c r="D3" s="542"/>
      <c r="E3" s="542"/>
      <c r="F3" s="542"/>
      <c r="G3" s="542"/>
      <c r="H3" s="542"/>
      <c r="I3" s="542"/>
      <c r="J3" s="542"/>
      <c r="K3" s="542"/>
      <c r="L3" s="543"/>
    </row>
    <row r="4" spans="1:12">
      <c r="A4" s="544" t="s">
        <v>0</v>
      </c>
      <c r="B4" s="545"/>
      <c r="C4" s="545"/>
      <c r="D4" s="545"/>
      <c r="E4" s="545"/>
      <c r="F4" s="545"/>
      <c r="G4" s="545"/>
      <c r="H4" s="545"/>
      <c r="I4" s="545"/>
      <c r="J4" s="545"/>
      <c r="K4" s="546"/>
      <c r="L4" s="547"/>
    </row>
    <row r="5" spans="1:12" ht="30.75" customHeight="1">
      <c r="A5" s="206">
        <v>2</v>
      </c>
      <c r="B5" s="548" t="s">
        <v>2944</v>
      </c>
      <c r="C5" s="548"/>
      <c r="D5" s="548"/>
      <c r="E5" s="549" t="s">
        <v>2909</v>
      </c>
      <c r="F5" s="549"/>
      <c r="G5" s="549"/>
      <c r="H5" s="549"/>
      <c r="I5" s="549"/>
      <c r="J5" s="549"/>
      <c r="K5" s="549"/>
      <c r="L5" s="550"/>
    </row>
    <row r="6" spans="1:12">
      <c r="A6" s="551">
        <v>3</v>
      </c>
      <c r="B6" s="548" t="s">
        <v>2945</v>
      </c>
      <c r="C6" s="548"/>
      <c r="D6" s="548"/>
      <c r="E6" s="549" t="s">
        <v>3158</v>
      </c>
      <c r="F6" s="549"/>
      <c r="G6" s="549"/>
      <c r="H6" s="549"/>
      <c r="I6" s="549"/>
      <c r="J6" s="549"/>
      <c r="K6" s="549"/>
      <c r="L6" s="550"/>
    </row>
    <row r="7" spans="1:12" ht="24" customHeight="1">
      <c r="A7" s="551"/>
      <c r="B7" s="548"/>
      <c r="C7" s="548"/>
      <c r="D7" s="548"/>
      <c r="E7" s="156" t="s">
        <v>2947</v>
      </c>
      <c r="F7" s="552" t="s">
        <v>441</v>
      </c>
      <c r="G7" s="552"/>
      <c r="H7" s="552"/>
      <c r="I7" s="156" t="s">
        <v>2949</v>
      </c>
      <c r="J7" s="553" t="s">
        <v>3159</v>
      </c>
      <c r="K7" s="554"/>
      <c r="L7" s="555"/>
    </row>
    <row r="8" spans="1:12">
      <c r="A8" s="551">
        <v>4</v>
      </c>
      <c r="B8" s="548" t="s">
        <v>2951</v>
      </c>
      <c r="C8" s="548"/>
      <c r="D8" s="548"/>
      <c r="E8" s="549" t="s">
        <v>2952</v>
      </c>
      <c r="F8" s="549"/>
      <c r="G8" s="549"/>
      <c r="H8" s="549"/>
      <c r="I8" s="549"/>
      <c r="J8" s="549"/>
      <c r="K8" s="549"/>
      <c r="L8" s="550"/>
    </row>
    <row r="9" spans="1:12">
      <c r="A9" s="551"/>
      <c r="B9" s="548"/>
      <c r="C9" s="548"/>
      <c r="D9" s="548"/>
      <c r="E9" s="156" t="s">
        <v>2947</v>
      </c>
      <c r="F9" s="552" t="s">
        <v>2953</v>
      </c>
      <c r="G9" s="552"/>
      <c r="H9" s="552"/>
      <c r="I9" s="156" t="s">
        <v>2949</v>
      </c>
      <c r="J9" s="553" t="s">
        <v>2954</v>
      </c>
      <c r="K9" s="554"/>
      <c r="L9" s="555"/>
    </row>
    <row r="10" spans="1:12" ht="27" customHeight="1">
      <c r="A10" s="206">
        <v>5</v>
      </c>
      <c r="B10" s="548" t="s">
        <v>11</v>
      </c>
      <c r="C10" s="548"/>
      <c r="D10" s="548"/>
      <c r="E10" s="561" t="s">
        <v>14</v>
      </c>
      <c r="F10" s="561"/>
      <c r="G10" s="561"/>
      <c r="H10" s="561"/>
      <c r="I10" s="561"/>
      <c r="J10" s="561"/>
      <c r="K10" s="562"/>
      <c r="L10" s="563"/>
    </row>
    <row r="11" spans="1:12">
      <c r="A11" s="206">
        <v>6</v>
      </c>
      <c r="B11" s="548" t="s">
        <v>2955</v>
      </c>
      <c r="C11" s="548"/>
      <c r="D11" s="548"/>
      <c r="E11" s="564" t="s">
        <v>2956</v>
      </c>
      <c r="F11" s="564"/>
      <c r="G11" s="564"/>
      <c r="H11" s="564"/>
      <c r="I11" s="564"/>
      <c r="J11" s="564"/>
      <c r="K11" s="564"/>
      <c r="L11" s="565"/>
    </row>
    <row r="12" spans="1:12" ht="22.5" customHeight="1">
      <c r="A12" s="206">
        <v>7</v>
      </c>
      <c r="B12" s="548" t="s">
        <v>2957</v>
      </c>
      <c r="C12" s="548"/>
      <c r="D12" s="548"/>
      <c r="E12" s="561" t="s">
        <v>2958</v>
      </c>
      <c r="F12" s="561"/>
      <c r="G12" s="561"/>
      <c r="H12" s="561"/>
      <c r="I12" s="561"/>
      <c r="J12" s="561"/>
      <c r="K12" s="561"/>
      <c r="L12" s="566"/>
    </row>
    <row r="13" spans="1:12" ht="22.5" customHeight="1">
      <c r="A13" s="206">
        <v>8</v>
      </c>
      <c r="B13" s="548" t="s">
        <v>2959</v>
      </c>
      <c r="C13" s="548"/>
      <c r="D13" s="548"/>
      <c r="E13" s="556" t="s">
        <v>2953</v>
      </c>
      <c r="F13" s="556"/>
      <c r="G13" s="556"/>
      <c r="H13" s="556"/>
      <c r="I13" s="556"/>
      <c r="J13" s="556"/>
      <c r="K13" s="556"/>
      <c r="L13" s="557"/>
    </row>
    <row r="14" spans="1:12" ht="87.75" customHeight="1" thickBot="1">
      <c r="A14" s="206">
        <v>9</v>
      </c>
      <c r="B14" s="548" t="s">
        <v>2</v>
      </c>
      <c r="C14" s="548"/>
      <c r="D14" s="548"/>
      <c r="E14" s="1235" t="s">
        <v>2960</v>
      </c>
      <c r="F14" s="1235"/>
      <c r="G14" s="1235"/>
      <c r="H14" s="1235"/>
      <c r="I14" s="1235"/>
      <c r="J14" s="1235"/>
      <c r="K14" s="1235"/>
      <c r="L14" s="1236"/>
    </row>
    <row r="15" spans="1:12" ht="15" thickBot="1">
      <c r="A15" s="541"/>
      <c r="B15" s="542"/>
      <c r="C15" s="542"/>
      <c r="D15" s="542"/>
      <c r="E15" s="542"/>
      <c r="F15" s="542"/>
      <c r="G15" s="542"/>
      <c r="H15" s="542"/>
      <c r="I15" s="542"/>
      <c r="J15" s="542"/>
      <c r="K15" s="542"/>
      <c r="L15" s="543"/>
    </row>
    <row r="16" spans="1:12">
      <c r="A16" s="544" t="s">
        <v>2961</v>
      </c>
      <c r="B16" s="545"/>
      <c r="C16" s="545"/>
      <c r="D16" s="545"/>
      <c r="E16" s="545"/>
      <c r="F16" s="545"/>
      <c r="G16" s="545"/>
      <c r="H16" s="545"/>
      <c r="I16" s="545"/>
      <c r="J16" s="545"/>
      <c r="K16" s="545"/>
      <c r="L16" s="560"/>
    </row>
    <row r="17" spans="1:12" ht="50.25" customHeight="1">
      <c r="A17" s="206">
        <v>10</v>
      </c>
      <c r="B17" s="681" t="s">
        <v>2962</v>
      </c>
      <c r="C17" s="681"/>
      <c r="D17" s="686" t="s">
        <v>2963</v>
      </c>
      <c r="E17" s="686"/>
      <c r="F17" s="686"/>
      <c r="G17" s="686"/>
      <c r="H17" s="686"/>
      <c r="I17" s="686"/>
      <c r="J17" s="686"/>
      <c r="K17" s="686"/>
      <c r="L17" s="687"/>
    </row>
    <row r="18" spans="1:12" ht="50.25" customHeight="1" thickBot="1">
      <c r="A18" s="162">
        <v>11</v>
      </c>
      <c r="B18" s="688" t="s">
        <v>2964</v>
      </c>
      <c r="C18" s="688"/>
      <c r="D18" s="689" t="s">
        <v>2965</v>
      </c>
      <c r="E18" s="689"/>
      <c r="F18" s="689"/>
      <c r="G18" s="689"/>
      <c r="H18" s="689"/>
      <c r="I18" s="689"/>
      <c r="J18" s="689"/>
      <c r="K18" s="689"/>
      <c r="L18" s="690"/>
    </row>
    <row r="19" spans="1:12" ht="15" thickBot="1">
      <c r="A19" s="609"/>
      <c r="B19" s="609"/>
      <c r="C19" s="609"/>
      <c r="D19" s="609"/>
      <c r="E19" s="609"/>
      <c r="F19" s="609"/>
      <c r="G19" s="609"/>
      <c r="H19" s="609"/>
      <c r="I19" s="609"/>
      <c r="J19" s="609"/>
      <c r="K19" s="609"/>
      <c r="L19" s="609"/>
    </row>
    <row r="20" spans="1:12">
      <c r="A20" s="202">
        <v>12</v>
      </c>
      <c r="B20" s="691" t="s">
        <v>2966</v>
      </c>
      <c r="C20" s="691"/>
      <c r="D20" s="692" t="s">
        <v>2967</v>
      </c>
      <c r="E20" s="692"/>
      <c r="F20" s="692"/>
      <c r="G20" s="692"/>
      <c r="H20" s="692"/>
      <c r="I20" s="692"/>
      <c r="J20" s="692"/>
      <c r="K20" s="692"/>
      <c r="L20" s="693"/>
    </row>
    <row r="21" spans="1:12" ht="24" customHeight="1">
      <c r="A21" s="203">
        <v>13</v>
      </c>
      <c r="B21" s="681" t="s">
        <v>2968</v>
      </c>
      <c r="C21" s="681"/>
      <c r="D21" s="682" t="s">
        <v>2969</v>
      </c>
      <c r="E21" s="682"/>
      <c r="F21" s="682"/>
      <c r="G21" s="682"/>
      <c r="H21" s="682"/>
      <c r="I21" s="682"/>
      <c r="J21" s="682"/>
      <c r="K21" s="682"/>
      <c r="L21" s="683"/>
    </row>
    <row r="22" spans="1:12" ht="41.25" customHeight="1">
      <c r="A22" s="203">
        <v>14</v>
      </c>
      <c r="B22" s="681" t="s">
        <v>2970</v>
      </c>
      <c r="C22" s="681"/>
      <c r="D22" s="682" t="s">
        <v>2971</v>
      </c>
      <c r="E22" s="682"/>
      <c r="F22" s="682"/>
      <c r="G22" s="682"/>
      <c r="H22" s="682"/>
      <c r="I22" s="682"/>
      <c r="J22" s="682"/>
      <c r="K22" s="682"/>
      <c r="L22" s="683"/>
    </row>
    <row r="23" spans="1:12" ht="71.25" customHeight="1">
      <c r="A23" s="203">
        <v>15</v>
      </c>
      <c r="B23" s="681" t="s">
        <v>2972</v>
      </c>
      <c r="C23" s="681"/>
      <c r="D23" s="1237" t="s">
        <v>3160</v>
      </c>
      <c r="E23" s="1237"/>
      <c r="F23" s="1237"/>
      <c r="G23" s="1237"/>
      <c r="H23" s="1237"/>
      <c r="I23" s="1237"/>
      <c r="J23" s="1237"/>
      <c r="K23" s="1237"/>
      <c r="L23" s="1238"/>
    </row>
    <row r="24" spans="1:12" ht="339" customHeight="1">
      <c r="A24" s="203">
        <v>16</v>
      </c>
      <c r="B24" s="681" t="s">
        <v>2973</v>
      </c>
      <c r="C24" s="681"/>
      <c r="D24" s="1246" t="s">
        <v>3161</v>
      </c>
      <c r="E24" s="1247"/>
      <c r="F24" s="1247"/>
      <c r="G24" s="1247"/>
      <c r="H24" s="1247"/>
      <c r="I24" s="1247"/>
      <c r="J24" s="1247"/>
      <c r="K24" s="1247"/>
      <c r="L24" s="1248"/>
    </row>
    <row r="25" spans="1:12" ht="313.5" customHeight="1">
      <c r="A25" s="203">
        <v>17</v>
      </c>
      <c r="B25" s="925" t="s">
        <v>2974</v>
      </c>
      <c r="C25" s="926"/>
      <c r="D25" s="727" t="s">
        <v>3162</v>
      </c>
      <c r="E25" s="727"/>
      <c r="F25" s="727"/>
      <c r="G25" s="727"/>
      <c r="H25" s="727"/>
      <c r="I25" s="727"/>
      <c r="J25" s="727"/>
      <c r="K25" s="727"/>
      <c r="L25" s="728"/>
    </row>
    <row r="26" spans="1:12" ht="124.5" customHeight="1" thickBot="1">
      <c r="A26" s="203">
        <v>18</v>
      </c>
      <c r="B26" s="622" t="s">
        <v>2976</v>
      </c>
      <c r="C26" s="622"/>
      <c r="D26" s="1249" t="s">
        <v>3163</v>
      </c>
      <c r="E26" s="1249"/>
      <c r="F26" s="1249"/>
      <c r="G26" s="1249"/>
      <c r="H26" s="1249"/>
      <c r="I26" s="1249"/>
      <c r="J26" s="1249"/>
      <c r="K26" s="1249"/>
      <c r="L26" s="1250"/>
    </row>
    <row r="27" spans="1:12" ht="15" thickBot="1">
      <c r="A27" s="609"/>
      <c r="B27" s="609"/>
      <c r="C27" s="609"/>
      <c r="D27" s="609"/>
      <c r="E27" s="609"/>
      <c r="F27" s="609"/>
      <c r="G27" s="609"/>
      <c r="H27" s="609"/>
      <c r="I27" s="609"/>
      <c r="J27" s="609"/>
      <c r="K27" s="609"/>
      <c r="L27" s="609"/>
    </row>
    <row r="28" spans="1:12" ht="129" customHeight="1">
      <c r="A28" s="203">
        <v>19</v>
      </c>
      <c r="B28" s="915" t="s">
        <v>2978</v>
      </c>
      <c r="C28" s="915"/>
      <c r="D28" s="1239" t="s">
        <v>3164</v>
      </c>
      <c r="E28" s="1239"/>
      <c r="F28" s="1239"/>
      <c r="G28" s="1239"/>
      <c r="H28" s="1239"/>
      <c r="I28" s="1239"/>
      <c r="J28" s="1239"/>
      <c r="K28" s="1239"/>
      <c r="L28" s="1240"/>
    </row>
    <row r="29" spans="1:12" ht="409.5" customHeight="1">
      <c r="A29" s="203">
        <v>20</v>
      </c>
      <c r="B29" s="612" t="s">
        <v>2980</v>
      </c>
      <c r="C29" s="612"/>
      <c r="D29" s="1241" t="s">
        <v>3165</v>
      </c>
      <c r="E29" s="1241"/>
      <c r="F29" s="1241"/>
      <c r="G29" s="1241"/>
      <c r="H29" s="1241"/>
      <c r="I29" s="1241"/>
      <c r="J29" s="1241"/>
      <c r="K29" s="1241"/>
      <c r="L29" s="1242"/>
    </row>
    <row r="30" spans="1:12" ht="263.25" customHeight="1" thickBot="1">
      <c r="A30" s="203">
        <v>21</v>
      </c>
      <c r="B30" s="681" t="s">
        <v>2981</v>
      </c>
      <c r="C30" s="681"/>
      <c r="D30" s="1243" t="s">
        <v>3166</v>
      </c>
      <c r="E30" s="1244"/>
      <c r="F30" s="1244"/>
      <c r="G30" s="1244"/>
      <c r="H30" s="1244"/>
      <c r="I30" s="1244"/>
      <c r="J30" s="1244"/>
      <c r="K30" s="1244"/>
      <c r="L30" s="1245"/>
    </row>
    <row r="31" spans="1:12" ht="15" thickBot="1">
      <c r="A31" s="609"/>
      <c r="B31" s="609"/>
      <c r="C31" s="609"/>
      <c r="D31" s="609"/>
      <c r="E31" s="609"/>
      <c r="F31" s="609"/>
      <c r="G31" s="609"/>
      <c r="H31" s="609"/>
      <c r="I31" s="609"/>
      <c r="J31" s="609"/>
      <c r="K31" s="609"/>
      <c r="L31" s="609"/>
    </row>
    <row r="32" spans="1:12" ht="39.75" customHeight="1">
      <c r="A32" s="237">
        <v>22</v>
      </c>
      <c r="B32" s="613" t="s">
        <v>2983</v>
      </c>
      <c r="C32" s="613"/>
      <c r="D32" s="614" t="s">
        <v>2984</v>
      </c>
      <c r="E32" s="614"/>
      <c r="F32" s="1254" t="s">
        <v>3041</v>
      </c>
      <c r="G32" s="912"/>
      <c r="H32" s="617" t="s">
        <v>2985</v>
      </c>
      <c r="I32" s="618"/>
      <c r="J32" s="1255" t="s">
        <v>3081</v>
      </c>
      <c r="K32" s="913"/>
      <c r="L32" s="914"/>
    </row>
    <row r="33" spans="1:12" ht="39" customHeight="1" thickBot="1">
      <c r="A33" s="162">
        <v>23</v>
      </c>
      <c r="B33" s="910" t="s">
        <v>2987</v>
      </c>
      <c r="C33" s="911"/>
      <c r="D33" s="1251" t="s">
        <v>2896</v>
      </c>
      <c r="E33" s="1252"/>
      <c r="F33" s="1252"/>
      <c r="G33" s="1252"/>
      <c r="H33" s="1252"/>
      <c r="I33" s="1252"/>
      <c r="J33" s="1252"/>
      <c r="K33" s="1252"/>
      <c r="L33" s="1253"/>
    </row>
    <row r="34" spans="1:12" ht="15" thickBot="1">
      <c r="A34" s="609"/>
      <c r="B34" s="609"/>
      <c r="C34" s="609"/>
      <c r="D34" s="609"/>
      <c r="E34" s="609"/>
      <c r="F34" s="609"/>
      <c r="G34" s="609"/>
      <c r="H34" s="609"/>
      <c r="I34" s="609"/>
      <c r="J34" s="609"/>
      <c r="K34" s="609"/>
      <c r="L34" s="609"/>
    </row>
    <row r="35" spans="1:12" ht="27.6">
      <c r="A35" s="610" t="s">
        <v>2989</v>
      </c>
      <c r="B35" s="611"/>
      <c r="C35" s="611"/>
      <c r="D35" s="163" t="s">
        <v>2990</v>
      </c>
      <c r="E35" s="163">
        <v>2017</v>
      </c>
      <c r="F35" s="163">
        <v>2018</v>
      </c>
      <c r="G35" s="163">
        <v>2019</v>
      </c>
      <c r="H35" s="163">
        <v>2020</v>
      </c>
      <c r="I35" s="163">
        <v>2021</v>
      </c>
      <c r="J35" s="163">
        <v>2022</v>
      </c>
      <c r="K35" s="163">
        <v>2023</v>
      </c>
      <c r="L35" s="164" t="s">
        <v>2991</v>
      </c>
    </row>
    <row r="36" spans="1:12" ht="26.25" customHeight="1">
      <c r="A36" s="203">
        <v>24</v>
      </c>
      <c r="B36" s="612" t="s">
        <v>2992</v>
      </c>
      <c r="C36" s="612"/>
      <c r="D36" s="167">
        <v>0</v>
      </c>
      <c r="E36" s="167">
        <v>0</v>
      </c>
      <c r="F36" s="167">
        <v>19725</v>
      </c>
      <c r="G36" s="167">
        <v>1980275</v>
      </c>
      <c r="H36" s="167">
        <v>0</v>
      </c>
      <c r="I36" s="167">
        <v>0</v>
      </c>
      <c r="J36" s="167">
        <v>0</v>
      </c>
      <c r="K36" s="167">
        <v>0</v>
      </c>
      <c r="L36" s="168">
        <f>SUM(D36:K36)</f>
        <v>2000000</v>
      </c>
    </row>
    <row r="37" spans="1:12" ht="39.75" customHeight="1">
      <c r="A37" s="203">
        <v>25</v>
      </c>
      <c r="B37" s="612" t="s">
        <v>2993</v>
      </c>
      <c r="C37" s="612"/>
      <c r="D37" s="167">
        <v>0</v>
      </c>
      <c r="E37" s="167">
        <v>0</v>
      </c>
      <c r="F37" s="167">
        <f>F36</f>
        <v>19725</v>
      </c>
      <c r="G37" s="167">
        <f>G36</f>
        <v>1980275</v>
      </c>
      <c r="H37" s="167">
        <v>0</v>
      </c>
      <c r="I37" s="167">
        <v>0</v>
      </c>
      <c r="J37" s="167">
        <v>0</v>
      </c>
      <c r="K37" s="167">
        <v>0</v>
      </c>
      <c r="L37" s="168">
        <f>SUM(D37:K37)</f>
        <v>2000000</v>
      </c>
    </row>
    <row r="38" spans="1:12" ht="31.5" customHeight="1">
      <c r="A38" s="203">
        <v>26</v>
      </c>
      <c r="B38" s="612" t="s">
        <v>2994</v>
      </c>
      <c r="C38" s="612"/>
      <c r="D38" s="167">
        <v>0</v>
      </c>
      <c r="E38" s="167">
        <v>0</v>
      </c>
      <c r="F38" s="167">
        <v>16766.25</v>
      </c>
      <c r="G38" s="167">
        <v>1683233.75</v>
      </c>
      <c r="H38" s="167">
        <v>0</v>
      </c>
      <c r="I38" s="167">
        <v>0</v>
      </c>
      <c r="J38" s="167">
        <v>0</v>
      </c>
      <c r="K38" s="167">
        <v>0</v>
      </c>
      <c r="L38" s="168">
        <f>SUM(D38:K38)</f>
        <v>1700000</v>
      </c>
    </row>
    <row r="39" spans="1:12" ht="41.25" customHeight="1" thickBot="1">
      <c r="A39" s="162">
        <v>27</v>
      </c>
      <c r="B39" s="622" t="s">
        <v>2995</v>
      </c>
      <c r="C39" s="622"/>
      <c r="D39" s="170">
        <v>0</v>
      </c>
      <c r="E39" s="170">
        <v>0</v>
      </c>
      <c r="F39" s="170">
        <f>F38/F37</f>
        <v>0.85</v>
      </c>
      <c r="G39" s="170">
        <f>G38/G37</f>
        <v>0.85</v>
      </c>
      <c r="H39" s="170">
        <v>0</v>
      </c>
      <c r="I39" s="170">
        <v>0</v>
      </c>
      <c r="J39" s="170">
        <v>0</v>
      </c>
      <c r="K39" s="170">
        <v>0</v>
      </c>
      <c r="L39" s="178">
        <f>L38/L37</f>
        <v>0.85</v>
      </c>
    </row>
    <row r="40" spans="1:12" ht="15" thickBot="1">
      <c r="A40" s="623"/>
      <c r="B40" s="623"/>
      <c r="C40" s="623"/>
      <c r="D40" s="623"/>
      <c r="E40" s="623"/>
      <c r="F40" s="623"/>
      <c r="G40" s="623"/>
      <c r="H40" s="623"/>
      <c r="I40" s="623"/>
      <c r="J40" s="623"/>
      <c r="K40" s="623"/>
      <c r="L40" s="623"/>
    </row>
    <row r="41" spans="1:12">
      <c r="A41" s="624">
        <v>28</v>
      </c>
      <c r="B41" s="611" t="s">
        <v>2996</v>
      </c>
      <c r="C41" s="611"/>
      <c r="D41" s="611"/>
      <c r="E41" s="611"/>
      <c r="F41" s="611"/>
      <c r="G41" s="611"/>
      <c r="H41" s="611"/>
      <c r="I41" s="611"/>
      <c r="J41" s="611"/>
      <c r="K41" s="611"/>
      <c r="L41" s="626"/>
    </row>
    <row r="42" spans="1:12">
      <c r="A42" s="625"/>
      <c r="B42" s="627" t="s">
        <v>2997</v>
      </c>
      <c r="C42" s="627"/>
      <c r="D42" s="628" t="s">
        <v>2998</v>
      </c>
      <c r="E42" s="629"/>
      <c r="F42" s="629"/>
      <c r="G42" s="629"/>
      <c r="H42" s="629"/>
      <c r="I42" s="629"/>
      <c r="J42" s="630"/>
      <c r="K42" s="628" t="s">
        <v>2999</v>
      </c>
      <c r="L42" s="631"/>
    </row>
    <row r="43" spans="1:12" s="267" customFormat="1" ht="25.5" customHeight="1">
      <c r="A43" s="625"/>
      <c r="B43" s="757" t="s">
        <v>3167</v>
      </c>
      <c r="C43" s="757"/>
      <c r="D43" s="905" t="s">
        <v>3168</v>
      </c>
      <c r="E43" s="906"/>
      <c r="F43" s="906"/>
      <c r="G43" s="906"/>
      <c r="H43" s="906"/>
      <c r="I43" s="906"/>
      <c r="J43" s="907"/>
      <c r="K43" s="753">
        <v>1880000</v>
      </c>
      <c r="L43" s="754"/>
    </row>
    <row r="44" spans="1:12" ht="33" customHeight="1">
      <c r="A44" s="625"/>
      <c r="B44" s="561" t="s">
        <v>3169</v>
      </c>
      <c r="C44" s="561"/>
      <c r="D44" s="905" t="s">
        <v>3170</v>
      </c>
      <c r="E44" s="906"/>
      <c r="F44" s="906"/>
      <c r="G44" s="906"/>
      <c r="H44" s="906"/>
      <c r="I44" s="906"/>
      <c r="J44" s="907"/>
      <c r="K44" s="753">
        <v>19725</v>
      </c>
      <c r="L44" s="754"/>
    </row>
    <row r="45" spans="1:12" ht="42.75" customHeight="1">
      <c r="A45" s="625"/>
      <c r="B45" s="757" t="s">
        <v>3171</v>
      </c>
      <c r="C45" s="757"/>
      <c r="D45" s="905" t="s">
        <v>3172</v>
      </c>
      <c r="E45" s="906"/>
      <c r="F45" s="906"/>
      <c r="G45" s="906"/>
      <c r="H45" s="906"/>
      <c r="I45" s="906"/>
      <c r="J45" s="907"/>
      <c r="K45" s="753">
        <v>87875</v>
      </c>
      <c r="L45" s="754"/>
    </row>
    <row r="46" spans="1:12" ht="42.75" customHeight="1" thickBot="1">
      <c r="A46" s="625"/>
      <c r="B46" s="908" t="s">
        <v>3173</v>
      </c>
      <c r="C46" s="908"/>
      <c r="D46" s="905" t="s">
        <v>3174</v>
      </c>
      <c r="E46" s="906"/>
      <c r="F46" s="906"/>
      <c r="G46" s="906"/>
      <c r="H46" s="906"/>
      <c r="I46" s="906"/>
      <c r="J46" s="907"/>
      <c r="K46" s="753">
        <v>12400</v>
      </c>
      <c r="L46" s="754"/>
    </row>
    <row r="47" spans="1:12" ht="15" thickBot="1">
      <c r="A47" s="609"/>
      <c r="B47" s="609"/>
      <c r="C47" s="609"/>
      <c r="D47" s="609"/>
      <c r="E47" s="609"/>
      <c r="F47" s="609"/>
      <c r="G47" s="609"/>
      <c r="H47" s="609"/>
      <c r="I47" s="609"/>
      <c r="J47" s="609"/>
      <c r="K47" s="609"/>
      <c r="L47" s="609"/>
    </row>
    <row r="48" spans="1:12" ht="33.75" customHeight="1">
      <c r="A48" s="624">
        <v>29</v>
      </c>
      <c r="B48" s="648" t="s">
        <v>3002</v>
      </c>
      <c r="C48" s="648"/>
      <c r="D48" s="648"/>
      <c r="E48" s="648"/>
      <c r="F48" s="648"/>
      <c r="G48" s="648"/>
      <c r="H48" s="648"/>
      <c r="I48" s="648"/>
      <c r="J48" s="648"/>
      <c r="K48" s="648"/>
      <c r="L48" s="649"/>
    </row>
    <row r="49" spans="1:12" ht="46.5" customHeight="1">
      <c r="A49" s="625"/>
      <c r="B49" s="1028" t="s">
        <v>3003</v>
      </c>
      <c r="C49" s="651"/>
      <c r="D49" s="1030"/>
      <c r="E49" s="1028" t="s">
        <v>3004</v>
      </c>
      <c r="F49" s="1030"/>
      <c r="G49" s="1028" t="s">
        <v>3005</v>
      </c>
      <c r="H49" s="1030"/>
      <c r="I49" s="628" t="s">
        <v>3006</v>
      </c>
      <c r="J49" s="630"/>
      <c r="K49" s="1061" t="s">
        <v>3007</v>
      </c>
      <c r="L49" s="654"/>
    </row>
    <row r="50" spans="1:12" ht="22.5" customHeight="1">
      <c r="A50" s="625"/>
      <c r="B50" s="655"/>
      <c r="C50" s="656"/>
      <c r="D50" s="657"/>
      <c r="E50" s="204"/>
      <c r="F50" s="205"/>
      <c r="G50" s="204"/>
      <c r="H50" s="205"/>
      <c r="I50" s="636" t="s">
        <v>3008</v>
      </c>
      <c r="J50" s="1256"/>
      <c r="K50" s="204"/>
      <c r="L50" s="175"/>
    </row>
    <row r="51" spans="1:12" ht="28.5" customHeight="1">
      <c r="A51" s="625"/>
      <c r="B51" s="761" t="s">
        <v>3009</v>
      </c>
      <c r="C51" s="762"/>
      <c r="D51" s="763"/>
      <c r="E51" s="764" t="s">
        <v>3010</v>
      </c>
      <c r="F51" s="765"/>
      <c r="G51" s="764" t="s">
        <v>3011</v>
      </c>
      <c r="H51" s="765"/>
      <c r="I51" s="766">
        <v>1185</v>
      </c>
      <c r="J51" s="393"/>
      <c r="K51" s="767" t="s">
        <v>3012</v>
      </c>
      <c r="L51" s="768"/>
    </row>
    <row r="52" spans="1:12" ht="30" customHeight="1">
      <c r="A52" s="625"/>
      <c r="B52" s="761" t="s">
        <v>3013</v>
      </c>
      <c r="C52" s="762"/>
      <c r="D52" s="763"/>
      <c r="E52" s="764" t="s">
        <v>3014</v>
      </c>
      <c r="F52" s="765"/>
      <c r="G52" s="764" t="s">
        <v>3015</v>
      </c>
      <c r="H52" s="765"/>
      <c r="I52" s="766">
        <v>1</v>
      </c>
      <c r="J52" s="393"/>
      <c r="K52" s="764" t="s">
        <v>3016</v>
      </c>
      <c r="L52" s="769"/>
    </row>
    <row r="53" spans="1:12" ht="33.75" customHeight="1">
      <c r="A53" s="625"/>
      <c r="B53" s="761" t="s">
        <v>3017</v>
      </c>
      <c r="C53" s="762"/>
      <c r="D53" s="763"/>
      <c r="E53" s="764" t="s">
        <v>3014</v>
      </c>
      <c r="F53" s="765"/>
      <c r="G53" s="764" t="s">
        <v>3015</v>
      </c>
      <c r="H53" s="765"/>
      <c r="I53" s="766">
        <v>1</v>
      </c>
      <c r="J53" s="393"/>
      <c r="K53" s="764" t="s">
        <v>3016</v>
      </c>
      <c r="L53" s="769"/>
    </row>
    <row r="54" spans="1:12" ht="39.75" customHeight="1">
      <c r="A54" s="625"/>
      <c r="B54" s="761" t="s">
        <v>3018</v>
      </c>
      <c r="C54" s="762"/>
      <c r="D54" s="763"/>
      <c r="E54" s="764" t="s">
        <v>3014</v>
      </c>
      <c r="F54" s="765"/>
      <c r="G54" s="764" t="s">
        <v>3019</v>
      </c>
      <c r="H54" s="765"/>
      <c r="I54" s="766">
        <v>1880000</v>
      </c>
      <c r="J54" s="393"/>
      <c r="K54" s="767" t="s">
        <v>3020</v>
      </c>
      <c r="L54" s="768"/>
    </row>
    <row r="55" spans="1:12" ht="35.25" customHeight="1">
      <c r="A55" s="625"/>
      <c r="B55" s="761" t="s">
        <v>3021</v>
      </c>
      <c r="C55" s="762"/>
      <c r="D55" s="763"/>
      <c r="E55" s="764" t="s">
        <v>3010</v>
      </c>
      <c r="F55" s="765"/>
      <c r="G55" s="764" t="s">
        <v>3022</v>
      </c>
      <c r="H55" s="765"/>
      <c r="I55" s="766">
        <v>0</v>
      </c>
      <c r="J55" s="660"/>
      <c r="K55" s="767" t="s">
        <v>3023</v>
      </c>
      <c r="L55" s="768"/>
    </row>
    <row r="56" spans="1:12" ht="33.75" customHeight="1">
      <c r="A56" s="625"/>
      <c r="B56" s="761" t="s">
        <v>3024</v>
      </c>
      <c r="C56" s="762"/>
      <c r="D56" s="763"/>
      <c r="E56" s="764" t="s">
        <v>3010</v>
      </c>
      <c r="F56" s="765"/>
      <c r="G56" s="764" t="s">
        <v>3022</v>
      </c>
      <c r="H56" s="765"/>
      <c r="I56" s="766">
        <v>0</v>
      </c>
      <c r="J56" s="660"/>
      <c r="K56" s="767" t="s">
        <v>3175</v>
      </c>
      <c r="L56" s="768"/>
    </row>
    <row r="57" spans="1:12" ht="42.75" customHeight="1" thickBot="1">
      <c r="A57" s="625"/>
      <c r="B57" s="771" t="s">
        <v>3025</v>
      </c>
      <c r="C57" s="772"/>
      <c r="D57" s="773"/>
      <c r="E57" s="774" t="s">
        <v>3014</v>
      </c>
      <c r="F57" s="775"/>
      <c r="G57" s="774" t="s">
        <v>3015</v>
      </c>
      <c r="H57" s="775"/>
      <c r="I57" s="776">
        <v>1</v>
      </c>
      <c r="J57" s="671"/>
      <c r="K57" s="767" t="s">
        <v>3023</v>
      </c>
      <c r="L57" s="768"/>
    </row>
    <row r="58" spans="1:12" ht="15" thickBot="1">
      <c r="A58" s="661"/>
      <c r="B58" s="661"/>
      <c r="C58" s="661"/>
      <c r="D58" s="661"/>
      <c r="E58" s="661"/>
      <c r="F58" s="661"/>
      <c r="G58" s="661"/>
      <c r="H58" s="661"/>
      <c r="I58" s="661"/>
      <c r="J58" s="661"/>
      <c r="K58" s="661"/>
      <c r="L58" s="661"/>
    </row>
    <row r="59" spans="1:12" ht="15" thickBot="1">
      <c r="A59" s="176">
        <v>30</v>
      </c>
      <c r="B59" s="662" t="s">
        <v>3026</v>
      </c>
      <c r="C59" s="662"/>
      <c r="D59" s="663" t="s">
        <v>3027</v>
      </c>
      <c r="E59" s="663"/>
      <c r="F59" s="663"/>
      <c r="G59" s="663"/>
      <c r="H59" s="663"/>
      <c r="I59" s="663"/>
      <c r="J59" s="663"/>
      <c r="K59" s="663"/>
      <c r="L59" s="664"/>
    </row>
  </sheetData>
  <mergeCells count="135">
    <mergeCell ref="B55:D55"/>
    <mergeCell ref="E55:F55"/>
    <mergeCell ref="G55:H55"/>
    <mergeCell ref="I55:J55"/>
    <mergeCell ref="K55:L55"/>
    <mergeCell ref="A58:L58"/>
    <mergeCell ref="B59:C59"/>
    <mergeCell ref="D59:L59"/>
    <mergeCell ref="B56:D56"/>
    <mergeCell ref="E56:F56"/>
    <mergeCell ref="G56:H56"/>
    <mergeCell ref="I56:J56"/>
    <mergeCell ref="K56:L56"/>
    <mergeCell ref="B57:D57"/>
    <mergeCell ref="E57:F57"/>
    <mergeCell ref="G57:H57"/>
    <mergeCell ref="I57:J57"/>
    <mergeCell ref="K57:L57"/>
    <mergeCell ref="E53:F53"/>
    <mergeCell ref="G53:H53"/>
    <mergeCell ref="I53:J53"/>
    <mergeCell ref="K53:L53"/>
    <mergeCell ref="B54:D54"/>
    <mergeCell ref="E54:F54"/>
    <mergeCell ref="G54:H54"/>
    <mergeCell ref="I54:J54"/>
    <mergeCell ref="K54:L54"/>
    <mergeCell ref="K49:L49"/>
    <mergeCell ref="B50:D50"/>
    <mergeCell ref="I50:J50"/>
    <mergeCell ref="B51:D51"/>
    <mergeCell ref="E51:F51"/>
    <mergeCell ref="G51:H51"/>
    <mergeCell ref="I51:J51"/>
    <mergeCell ref="K51:L51"/>
    <mergeCell ref="B46:C46"/>
    <mergeCell ref="D46:J46"/>
    <mergeCell ref="K46:L46"/>
    <mergeCell ref="A47:L47"/>
    <mergeCell ref="A48:A57"/>
    <mergeCell ref="B48:L48"/>
    <mergeCell ref="B49:D49"/>
    <mergeCell ref="E49:F49"/>
    <mergeCell ref="G49:H49"/>
    <mergeCell ref="I49:J49"/>
    <mergeCell ref="B52:D52"/>
    <mergeCell ref="E52:F52"/>
    <mergeCell ref="G52:H52"/>
    <mergeCell ref="I52:J52"/>
    <mergeCell ref="K52:L52"/>
    <mergeCell ref="B53:D53"/>
    <mergeCell ref="K43:L43"/>
    <mergeCell ref="B44:C44"/>
    <mergeCell ref="D44:J44"/>
    <mergeCell ref="K44:L44"/>
    <mergeCell ref="B45:C45"/>
    <mergeCell ref="D45:J45"/>
    <mergeCell ref="K45:L45"/>
    <mergeCell ref="B38:C38"/>
    <mergeCell ref="B39:C39"/>
    <mergeCell ref="A40:L40"/>
    <mergeCell ref="A41:A46"/>
    <mergeCell ref="B41:L41"/>
    <mergeCell ref="B42:C42"/>
    <mergeCell ref="D42:J42"/>
    <mergeCell ref="K42:L42"/>
    <mergeCell ref="B43:C43"/>
    <mergeCell ref="D43:J43"/>
    <mergeCell ref="B33:C33"/>
    <mergeCell ref="D33:L33"/>
    <mergeCell ref="A34:L34"/>
    <mergeCell ref="A35:C35"/>
    <mergeCell ref="B36:C36"/>
    <mergeCell ref="B37:C37"/>
    <mergeCell ref="A31:L31"/>
    <mergeCell ref="B32:C32"/>
    <mergeCell ref="D32:E32"/>
    <mergeCell ref="F32:G32"/>
    <mergeCell ref="H32:I32"/>
    <mergeCell ref="J32:L32"/>
    <mergeCell ref="A27:L27"/>
    <mergeCell ref="B28:C28"/>
    <mergeCell ref="D28:L28"/>
    <mergeCell ref="B29:C29"/>
    <mergeCell ref="D29:L29"/>
    <mergeCell ref="B30:C30"/>
    <mergeCell ref="D30:L30"/>
    <mergeCell ref="B24:C24"/>
    <mergeCell ref="D24:L24"/>
    <mergeCell ref="B25:C25"/>
    <mergeCell ref="D25:L25"/>
    <mergeCell ref="B26:C26"/>
    <mergeCell ref="D26:L26"/>
    <mergeCell ref="B22:C22"/>
    <mergeCell ref="D22:L22"/>
    <mergeCell ref="B23:C23"/>
    <mergeCell ref="D23:L23"/>
    <mergeCell ref="B17:C17"/>
    <mergeCell ref="D17:L17"/>
    <mergeCell ref="B18:C18"/>
    <mergeCell ref="D18:L18"/>
    <mergeCell ref="A19:L19"/>
    <mergeCell ref="B20:C20"/>
    <mergeCell ref="D20:L20"/>
    <mergeCell ref="A15:L15"/>
    <mergeCell ref="A16:L16"/>
    <mergeCell ref="B10:D10"/>
    <mergeCell ref="E10:L10"/>
    <mergeCell ref="B11:D11"/>
    <mergeCell ref="E11:L11"/>
    <mergeCell ref="B12:D12"/>
    <mergeCell ref="E12:L12"/>
    <mergeCell ref="B21:C21"/>
    <mergeCell ref="D21:L21"/>
    <mergeCell ref="A8:A9"/>
    <mergeCell ref="B8:D9"/>
    <mergeCell ref="E8:L8"/>
    <mergeCell ref="F9:H9"/>
    <mergeCell ref="J9:L9"/>
    <mergeCell ref="B13:D13"/>
    <mergeCell ref="E13:L13"/>
    <mergeCell ref="B14:D14"/>
    <mergeCell ref="E14:L14"/>
    <mergeCell ref="A1:L1"/>
    <mergeCell ref="B2:E2"/>
    <mergeCell ref="F2:L2"/>
    <mergeCell ref="A3:L3"/>
    <mergeCell ref="A4:L4"/>
    <mergeCell ref="B5:D5"/>
    <mergeCell ref="E5:L5"/>
    <mergeCell ref="A6:A7"/>
    <mergeCell ref="B6:D7"/>
    <mergeCell ref="E6:L6"/>
    <mergeCell ref="F7:H7"/>
    <mergeCell ref="J7:L7"/>
  </mergeCells>
  <conditionalFormatting sqref="F32:G32">
    <cfRule type="containsText" dxfId="42" priority="5" stopIfTrue="1" operator="containsText" text="wybierz">
      <formula>NOT(ISERROR(SEARCH("wybierz",F32)))</formula>
    </cfRule>
  </conditionalFormatting>
  <conditionalFormatting sqref="D21:D22">
    <cfRule type="containsText" dxfId="41" priority="4" stopIfTrue="1" operator="containsText" text="wybierz">
      <formula>NOT(ISERROR(SEARCH("wybierz",D21)))</formula>
    </cfRule>
  </conditionalFormatting>
  <conditionalFormatting sqref="D25">
    <cfRule type="containsText" dxfId="40" priority="3" stopIfTrue="1" operator="containsText" text="wybierz">
      <formula>NOT(ISERROR(SEARCH("wybierz",D25)))</formula>
    </cfRule>
  </conditionalFormatting>
  <conditionalFormatting sqref="D24">
    <cfRule type="containsText" dxfId="39" priority="2" stopIfTrue="1" operator="containsText" text="wybierz">
      <formula>NOT(ISERROR(SEARCH("wybierz",D24)))</formula>
    </cfRule>
  </conditionalFormatting>
  <conditionalFormatting sqref="D23">
    <cfRule type="containsText" dxfId="38" priority="1" stopIfTrue="1" operator="containsText" text="wybierz">
      <formula>NOT(ISERROR(SEARCH("wybierz",D23)))</formula>
    </cfRule>
  </conditionalFormatting>
  <dataValidations count="7">
    <dataValidation type="list" allowBlank="1" showInputMessage="1" showErrorMessage="1" sqref="D17:L17">
      <formula1>$A$82:$A$85</formula1>
    </dataValidation>
    <dataValidation type="list" allowBlank="1" showInputMessage="1" showErrorMessage="1" prompt="wybierz Program z listy" sqref="E10:L10">
      <formula1>$A$62:$A$79</formula1>
    </dataValidation>
    <dataValidation type="list" allowBlank="1" showInputMessage="1" showErrorMessage="1" prompt="wybierz PI z listy" sqref="D22:L22">
      <formula1>$A$137:$A$142</formula1>
    </dataValidation>
    <dataValidation allowBlank="1" showInputMessage="1" showErrorMessage="1" prompt="zgodnie z właściwym PO" sqref="E11:L13"/>
    <dataValidation type="list" allowBlank="1" showInputMessage="1" showErrorMessage="1" prompt="wybierz narzędzie PP" sqref="D18:L18">
      <formula1>$A$88:$A$124</formula1>
    </dataValidation>
    <dataValidation type="list" allowBlank="1" showInputMessage="1" showErrorMessage="1" prompt="wybierz fundusz" sqref="D20:L20">
      <formula1>$A$127:$A$128</formula1>
    </dataValidation>
    <dataValidation type="list" allowBlank="1" showInputMessage="1" showErrorMessage="1" prompt="wybierz Cel Tematyczny" sqref="D21:L21">
      <formula1>$A$131:$A$134</formula1>
    </dataValidation>
  </dataValidation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L60"/>
  <sheetViews>
    <sheetView topLeftCell="A52" workbookViewId="0">
      <selection activeCell="L38" sqref="L38"/>
    </sheetView>
  </sheetViews>
  <sheetFormatPr defaultRowHeight="14.4"/>
  <cols>
    <col min="2" max="2" width="10" customWidth="1"/>
    <col min="3" max="3" width="22.109375" customWidth="1"/>
    <col min="4" max="4" width="11.109375" customWidth="1"/>
    <col min="5" max="5" width="15" customWidth="1"/>
    <col min="6" max="6" width="12.5546875" customWidth="1"/>
    <col min="7" max="7" width="13.88671875" customWidth="1"/>
    <col min="8" max="8" width="14.88671875" customWidth="1"/>
    <col min="9" max="9" width="14" customWidth="1"/>
    <col min="10" max="10" width="15" customWidth="1"/>
    <col min="11" max="11" width="13.33203125" customWidth="1"/>
    <col min="12" max="12" width="105.88671875" customWidth="1"/>
  </cols>
  <sheetData>
    <row r="1" spans="1:12" ht="15.6">
      <c r="A1" s="895" t="s">
        <v>2941</v>
      </c>
      <c r="B1" s="896"/>
      <c r="C1" s="896"/>
      <c r="D1" s="896"/>
      <c r="E1" s="896"/>
      <c r="F1" s="896"/>
      <c r="G1" s="896"/>
      <c r="H1" s="896"/>
      <c r="I1" s="896"/>
      <c r="J1" s="896"/>
      <c r="K1" s="896"/>
      <c r="L1" s="897"/>
    </row>
    <row r="2" spans="1:12" ht="32.25" customHeight="1" thickBot="1">
      <c r="A2" s="179">
        <v>1</v>
      </c>
      <c r="B2" s="898" t="s">
        <v>2942</v>
      </c>
      <c r="C2" s="898"/>
      <c r="D2" s="898"/>
      <c r="E2" s="899"/>
      <c r="F2" s="901" t="s">
        <v>2906</v>
      </c>
      <c r="G2" s="901"/>
      <c r="H2" s="901"/>
      <c r="I2" s="901"/>
      <c r="J2" s="901"/>
      <c r="K2" s="901"/>
      <c r="L2" s="902"/>
    </row>
    <row r="3" spans="1:12" ht="16.2" thickBot="1">
      <c r="A3" s="877"/>
      <c r="B3" s="878"/>
      <c r="C3" s="878"/>
      <c r="D3" s="878"/>
      <c r="E3" s="878"/>
      <c r="F3" s="878"/>
      <c r="G3" s="878"/>
      <c r="H3" s="878"/>
      <c r="I3" s="878"/>
      <c r="J3" s="878"/>
      <c r="K3" s="878"/>
      <c r="L3" s="879"/>
    </row>
    <row r="4" spans="1:12">
      <c r="A4" s="544" t="s">
        <v>0</v>
      </c>
      <c r="B4" s="545"/>
      <c r="C4" s="545"/>
      <c r="D4" s="545"/>
      <c r="E4" s="545"/>
      <c r="F4" s="545"/>
      <c r="G4" s="545"/>
      <c r="H4" s="545"/>
      <c r="I4" s="545"/>
      <c r="J4" s="545"/>
      <c r="K4" s="1091"/>
      <c r="L4" s="1092"/>
    </row>
    <row r="5" spans="1:12" ht="45.75" customHeight="1">
      <c r="A5" s="387">
        <v>2</v>
      </c>
      <c r="B5" s="548" t="s">
        <v>2944</v>
      </c>
      <c r="C5" s="548"/>
      <c r="D5" s="548"/>
      <c r="E5" s="1257" t="s">
        <v>2895</v>
      </c>
      <c r="F5" s="1257"/>
      <c r="G5" s="1257"/>
      <c r="H5" s="1257"/>
      <c r="I5" s="1257"/>
      <c r="J5" s="1257"/>
      <c r="K5" s="1257"/>
      <c r="L5" s="1258"/>
    </row>
    <row r="6" spans="1:12">
      <c r="A6" s="551">
        <v>3</v>
      </c>
      <c r="B6" s="548" t="s">
        <v>2945</v>
      </c>
      <c r="C6" s="548"/>
      <c r="D6" s="548"/>
      <c r="E6" s="549" t="s">
        <v>3176</v>
      </c>
      <c r="F6" s="549"/>
      <c r="G6" s="549"/>
      <c r="H6" s="549"/>
      <c r="I6" s="549"/>
      <c r="J6" s="549"/>
      <c r="K6" s="549"/>
      <c r="L6" s="550"/>
    </row>
    <row r="7" spans="1:12">
      <c r="A7" s="551"/>
      <c r="B7" s="548"/>
      <c r="C7" s="548"/>
      <c r="D7" s="548"/>
      <c r="E7" s="156" t="s">
        <v>2947</v>
      </c>
      <c r="F7" s="677" t="s">
        <v>3177</v>
      </c>
      <c r="G7" s="677"/>
      <c r="H7" s="677"/>
      <c r="I7" s="156" t="s">
        <v>2949</v>
      </c>
      <c r="J7" s="1259">
        <v>1465148</v>
      </c>
      <c r="K7" s="1260"/>
      <c r="L7" s="1261"/>
    </row>
    <row r="8" spans="1:12">
      <c r="A8" s="551">
        <v>4</v>
      </c>
      <c r="B8" s="548" t="s">
        <v>2951</v>
      </c>
      <c r="C8" s="548"/>
      <c r="D8" s="548"/>
      <c r="E8" s="549" t="s">
        <v>2952</v>
      </c>
      <c r="F8" s="549"/>
      <c r="G8" s="549"/>
      <c r="H8" s="549"/>
      <c r="I8" s="549"/>
      <c r="J8" s="549"/>
      <c r="K8" s="549"/>
      <c r="L8" s="550"/>
    </row>
    <row r="9" spans="1:12">
      <c r="A9" s="551"/>
      <c r="B9" s="548"/>
      <c r="C9" s="548"/>
      <c r="D9" s="548"/>
      <c r="E9" s="156" t="s">
        <v>2947</v>
      </c>
      <c r="F9" s="552" t="s">
        <v>2953</v>
      </c>
      <c r="G9" s="552"/>
      <c r="H9" s="552"/>
      <c r="I9" s="156" t="s">
        <v>2949</v>
      </c>
      <c r="J9" s="553" t="s">
        <v>2954</v>
      </c>
      <c r="K9" s="554"/>
      <c r="L9" s="555"/>
    </row>
    <row r="10" spans="1:12" ht="36.75" customHeight="1">
      <c r="A10" s="387">
        <v>5</v>
      </c>
      <c r="B10" s="548" t="s">
        <v>11</v>
      </c>
      <c r="C10" s="548"/>
      <c r="D10" s="548"/>
      <c r="E10" s="561" t="s">
        <v>14</v>
      </c>
      <c r="F10" s="561"/>
      <c r="G10" s="561"/>
      <c r="H10" s="561"/>
      <c r="I10" s="561"/>
      <c r="J10" s="561"/>
      <c r="K10" s="562"/>
      <c r="L10" s="563"/>
    </row>
    <row r="11" spans="1:12">
      <c r="A11" s="387">
        <v>6</v>
      </c>
      <c r="B11" s="548" t="s">
        <v>2955</v>
      </c>
      <c r="C11" s="548"/>
      <c r="D11" s="548"/>
      <c r="E11" s="564" t="s">
        <v>2956</v>
      </c>
      <c r="F11" s="564"/>
      <c r="G11" s="564"/>
      <c r="H11" s="564"/>
      <c r="I11" s="564"/>
      <c r="J11" s="564"/>
      <c r="K11" s="564"/>
      <c r="L11" s="565"/>
    </row>
    <row r="12" spans="1:12">
      <c r="A12" s="387">
        <v>7</v>
      </c>
      <c r="B12" s="548" t="s">
        <v>2957</v>
      </c>
      <c r="C12" s="548"/>
      <c r="D12" s="548"/>
      <c r="E12" s="561" t="s">
        <v>2958</v>
      </c>
      <c r="F12" s="561"/>
      <c r="G12" s="561"/>
      <c r="H12" s="561"/>
      <c r="I12" s="561"/>
      <c r="J12" s="561"/>
      <c r="K12" s="561"/>
      <c r="L12" s="566"/>
    </row>
    <row r="13" spans="1:12" ht="27" customHeight="1">
      <c r="A13" s="387">
        <v>8</v>
      </c>
      <c r="B13" s="548" t="s">
        <v>2959</v>
      </c>
      <c r="C13" s="548"/>
      <c r="D13" s="548"/>
      <c r="E13" s="556" t="s">
        <v>2953</v>
      </c>
      <c r="F13" s="556"/>
      <c r="G13" s="556"/>
      <c r="H13" s="556"/>
      <c r="I13" s="556"/>
      <c r="J13" s="556"/>
      <c r="K13" s="556"/>
      <c r="L13" s="557"/>
    </row>
    <row r="14" spans="1:12" ht="99" customHeight="1" thickBot="1">
      <c r="A14" s="387">
        <v>9</v>
      </c>
      <c r="B14" s="548" t="s">
        <v>2</v>
      </c>
      <c r="C14" s="548"/>
      <c r="D14" s="548"/>
      <c r="E14" s="679" t="s">
        <v>2960</v>
      </c>
      <c r="F14" s="679"/>
      <c r="G14" s="679"/>
      <c r="H14" s="679"/>
      <c r="I14" s="679"/>
      <c r="J14" s="679"/>
      <c r="K14" s="679"/>
      <c r="L14" s="680"/>
    </row>
    <row r="15" spans="1:12" ht="15" thickBot="1">
      <c r="A15" s="1262"/>
      <c r="B15" s="1263"/>
      <c r="C15" s="1263"/>
      <c r="D15" s="1263"/>
      <c r="E15" s="1263"/>
      <c r="F15" s="1263"/>
      <c r="G15" s="1263"/>
      <c r="H15" s="1263"/>
      <c r="I15" s="1263"/>
      <c r="J15" s="1263"/>
      <c r="K15" s="1263"/>
      <c r="L15" s="1264"/>
    </row>
    <row r="16" spans="1:12">
      <c r="A16" s="1265" t="s">
        <v>2961</v>
      </c>
      <c r="B16" s="1266"/>
      <c r="C16" s="1266"/>
      <c r="D16" s="1266"/>
      <c r="E16" s="1266"/>
      <c r="F16" s="1266"/>
      <c r="G16" s="1266"/>
      <c r="H16" s="1266"/>
      <c r="I16" s="1266"/>
      <c r="J16" s="1266"/>
      <c r="K16" s="1266"/>
      <c r="L16" s="1267"/>
    </row>
    <row r="17" spans="1:12" ht="26.25" customHeight="1">
      <c r="A17" s="268">
        <v>10</v>
      </c>
      <c r="B17" s="1268" t="s">
        <v>2962</v>
      </c>
      <c r="C17" s="1268"/>
      <c r="D17" s="1273" t="s">
        <v>2963</v>
      </c>
      <c r="E17" s="1273"/>
      <c r="F17" s="1273"/>
      <c r="G17" s="1273"/>
      <c r="H17" s="1273"/>
      <c r="I17" s="1273"/>
      <c r="J17" s="1273"/>
      <c r="K17" s="1273"/>
      <c r="L17" s="1274"/>
    </row>
    <row r="18" spans="1:12" ht="54" customHeight="1" thickBot="1">
      <c r="A18" s="269">
        <v>11</v>
      </c>
      <c r="B18" s="1275" t="s">
        <v>2964</v>
      </c>
      <c r="C18" s="1275"/>
      <c r="D18" s="1276" t="s">
        <v>3178</v>
      </c>
      <c r="E18" s="1276"/>
      <c r="F18" s="1276"/>
      <c r="G18" s="1276"/>
      <c r="H18" s="1276"/>
      <c r="I18" s="1276"/>
      <c r="J18" s="1276"/>
      <c r="K18" s="1276"/>
      <c r="L18" s="1277"/>
    </row>
    <row r="19" spans="1:12" ht="15" thickBot="1">
      <c r="A19" s="1278"/>
      <c r="B19" s="1278"/>
      <c r="C19" s="1278"/>
      <c r="D19" s="1278"/>
      <c r="E19" s="1278"/>
      <c r="F19" s="1278"/>
      <c r="G19" s="1278"/>
      <c r="H19" s="1278"/>
      <c r="I19" s="1278"/>
      <c r="J19" s="1278"/>
      <c r="K19" s="1278"/>
      <c r="L19" s="1278"/>
    </row>
    <row r="20" spans="1:12">
      <c r="A20" s="270">
        <v>12</v>
      </c>
      <c r="B20" s="1279" t="s">
        <v>2966</v>
      </c>
      <c r="C20" s="1279"/>
      <c r="D20" s="1280" t="s">
        <v>2967</v>
      </c>
      <c r="E20" s="1280"/>
      <c r="F20" s="1280"/>
      <c r="G20" s="1280"/>
      <c r="H20" s="1280"/>
      <c r="I20" s="1280"/>
      <c r="J20" s="1280"/>
      <c r="K20" s="1280"/>
      <c r="L20" s="1281"/>
    </row>
    <row r="21" spans="1:12">
      <c r="A21" s="271">
        <v>13</v>
      </c>
      <c r="B21" s="1268" t="s">
        <v>2968</v>
      </c>
      <c r="C21" s="1268"/>
      <c r="D21" s="1269" t="s">
        <v>2969</v>
      </c>
      <c r="E21" s="1269"/>
      <c r="F21" s="1269"/>
      <c r="G21" s="1269"/>
      <c r="H21" s="1269"/>
      <c r="I21" s="1269"/>
      <c r="J21" s="1269"/>
      <c r="K21" s="1269"/>
      <c r="L21" s="1270"/>
    </row>
    <row r="22" spans="1:12" ht="36" customHeight="1">
      <c r="A22" s="271">
        <v>14</v>
      </c>
      <c r="B22" s="1268" t="s">
        <v>2970</v>
      </c>
      <c r="C22" s="1268"/>
      <c r="D22" s="1269" t="s">
        <v>2971</v>
      </c>
      <c r="E22" s="1269"/>
      <c r="F22" s="1269"/>
      <c r="G22" s="1269"/>
      <c r="H22" s="1269"/>
      <c r="I22" s="1269"/>
      <c r="J22" s="1269"/>
      <c r="K22" s="1269"/>
      <c r="L22" s="1270"/>
    </row>
    <row r="23" spans="1:12" ht="59.25" customHeight="1">
      <c r="A23" s="271">
        <v>15</v>
      </c>
      <c r="B23" s="1268" t="s">
        <v>2972</v>
      </c>
      <c r="C23" s="1268"/>
      <c r="D23" s="1271" t="s">
        <v>3179</v>
      </c>
      <c r="E23" s="1271"/>
      <c r="F23" s="1271"/>
      <c r="G23" s="1271"/>
      <c r="H23" s="1271"/>
      <c r="I23" s="1271"/>
      <c r="J23" s="1271"/>
      <c r="K23" s="1271"/>
      <c r="L23" s="1272"/>
    </row>
    <row r="24" spans="1:12" ht="345" customHeight="1">
      <c r="A24" s="271">
        <v>16</v>
      </c>
      <c r="B24" s="1268" t="s">
        <v>2973</v>
      </c>
      <c r="C24" s="1268"/>
      <c r="D24" s="1288" t="s">
        <v>3180</v>
      </c>
      <c r="E24" s="1288"/>
      <c r="F24" s="1288"/>
      <c r="G24" s="1288"/>
      <c r="H24" s="1288"/>
      <c r="I24" s="1288"/>
      <c r="J24" s="1288"/>
      <c r="K24" s="1288"/>
      <c r="L24" s="1289"/>
    </row>
    <row r="25" spans="1:12" ht="166.5" customHeight="1">
      <c r="A25" s="271">
        <v>17</v>
      </c>
      <c r="B25" s="1290" t="s">
        <v>2974</v>
      </c>
      <c r="C25" s="1291"/>
      <c r="D25" s="1292" t="s">
        <v>3181</v>
      </c>
      <c r="E25" s="1292"/>
      <c r="F25" s="1292"/>
      <c r="G25" s="1292"/>
      <c r="H25" s="1292"/>
      <c r="I25" s="1292"/>
      <c r="J25" s="1292"/>
      <c r="K25" s="1292"/>
      <c r="L25" s="1293"/>
    </row>
    <row r="26" spans="1:12" ht="196.5" customHeight="1" thickBot="1">
      <c r="A26" s="271">
        <v>18</v>
      </c>
      <c r="B26" s="1294" t="s">
        <v>2976</v>
      </c>
      <c r="C26" s="1294"/>
      <c r="D26" s="1295" t="s">
        <v>3182</v>
      </c>
      <c r="E26" s="1295"/>
      <c r="F26" s="1295"/>
      <c r="G26" s="1295"/>
      <c r="H26" s="1295"/>
      <c r="I26" s="1295"/>
      <c r="J26" s="1295"/>
      <c r="K26" s="1295"/>
      <c r="L26" s="1296"/>
    </row>
    <row r="27" spans="1:12" ht="15" thickBot="1">
      <c r="A27" s="1278"/>
      <c r="B27" s="1278"/>
      <c r="C27" s="1278"/>
      <c r="D27" s="1278"/>
      <c r="E27" s="1278"/>
      <c r="F27" s="1278"/>
      <c r="G27" s="1278"/>
      <c r="H27" s="1278"/>
      <c r="I27" s="1278"/>
      <c r="J27" s="1278"/>
      <c r="K27" s="1278"/>
      <c r="L27" s="1278"/>
    </row>
    <row r="28" spans="1:12" ht="183.75" customHeight="1">
      <c r="A28" s="271">
        <v>19</v>
      </c>
      <c r="B28" s="1282" t="s">
        <v>2978</v>
      </c>
      <c r="C28" s="1282"/>
      <c r="D28" s="1283" t="s">
        <v>3183</v>
      </c>
      <c r="E28" s="1283"/>
      <c r="F28" s="1283"/>
      <c r="G28" s="1283"/>
      <c r="H28" s="1283"/>
      <c r="I28" s="1283"/>
      <c r="J28" s="1283"/>
      <c r="K28" s="1283"/>
      <c r="L28" s="1284"/>
    </row>
    <row r="29" spans="1:12" ht="402" customHeight="1">
      <c r="A29" s="271">
        <v>20</v>
      </c>
      <c r="B29" s="1285" t="s">
        <v>2980</v>
      </c>
      <c r="C29" s="1285"/>
      <c r="D29" s="1286" t="s">
        <v>3195</v>
      </c>
      <c r="E29" s="1286"/>
      <c r="F29" s="1286"/>
      <c r="G29" s="1286"/>
      <c r="H29" s="1286"/>
      <c r="I29" s="1286"/>
      <c r="J29" s="1286"/>
      <c r="K29" s="1286"/>
      <c r="L29" s="1287"/>
    </row>
    <row r="30" spans="1:12" ht="373.5" customHeight="1" thickBot="1">
      <c r="A30" s="271">
        <v>21</v>
      </c>
      <c r="B30" s="1268" t="s">
        <v>2981</v>
      </c>
      <c r="C30" s="1268"/>
      <c r="D30" s="1286" t="s">
        <v>3184</v>
      </c>
      <c r="E30" s="1286"/>
      <c r="F30" s="1286"/>
      <c r="G30" s="1286"/>
      <c r="H30" s="1286"/>
      <c r="I30" s="1286"/>
      <c r="J30" s="1286"/>
      <c r="K30" s="1286"/>
      <c r="L30" s="1287"/>
    </row>
    <row r="31" spans="1:12" ht="15" thickBot="1">
      <c r="A31" s="1278"/>
      <c r="B31" s="1278"/>
      <c r="C31" s="1278"/>
      <c r="D31" s="1278"/>
      <c r="E31" s="1278"/>
      <c r="F31" s="1278"/>
      <c r="G31" s="1278"/>
      <c r="H31" s="1278"/>
      <c r="I31" s="1278"/>
      <c r="J31" s="1278"/>
      <c r="K31" s="1278"/>
      <c r="L31" s="1278"/>
    </row>
    <row r="32" spans="1:12" ht="47.25" customHeight="1">
      <c r="A32" s="272">
        <v>22</v>
      </c>
      <c r="B32" s="1303" t="s">
        <v>2983</v>
      </c>
      <c r="C32" s="1303"/>
      <c r="D32" s="1304" t="s">
        <v>2984</v>
      </c>
      <c r="E32" s="1304"/>
      <c r="F32" s="1305" t="s">
        <v>3185</v>
      </c>
      <c r="G32" s="1306"/>
      <c r="H32" s="1307" t="s">
        <v>2985</v>
      </c>
      <c r="I32" s="1308"/>
      <c r="J32" s="1309" t="s">
        <v>3186</v>
      </c>
      <c r="K32" s="1310"/>
      <c r="L32" s="1311"/>
    </row>
    <row r="33" spans="1:12" ht="47.25" customHeight="1" thickBot="1">
      <c r="A33" s="269">
        <v>23</v>
      </c>
      <c r="B33" s="1297" t="s">
        <v>2987</v>
      </c>
      <c r="C33" s="1298"/>
      <c r="D33" s="1299" t="s">
        <v>2896</v>
      </c>
      <c r="E33" s="1299"/>
      <c r="F33" s="1299"/>
      <c r="G33" s="1299"/>
      <c r="H33" s="1299"/>
      <c r="I33" s="1299"/>
      <c r="J33" s="1299"/>
      <c r="K33" s="1299"/>
      <c r="L33" s="1300"/>
    </row>
    <row r="34" spans="1:12" ht="15" thickBot="1">
      <c r="A34" s="1278"/>
      <c r="B34" s="1278"/>
      <c r="C34" s="1278"/>
      <c r="D34" s="1278"/>
      <c r="E34" s="1278"/>
      <c r="F34" s="1278"/>
      <c r="G34" s="1278"/>
      <c r="H34" s="1278"/>
      <c r="I34" s="1278"/>
      <c r="J34" s="1278"/>
      <c r="K34" s="1278"/>
      <c r="L34" s="1278"/>
    </row>
    <row r="35" spans="1:12">
      <c r="A35" s="1301" t="s">
        <v>3187</v>
      </c>
      <c r="B35" s="1302"/>
      <c r="C35" s="1302"/>
      <c r="D35" s="273" t="s">
        <v>2990</v>
      </c>
      <c r="E35" s="273">
        <v>2017</v>
      </c>
      <c r="F35" s="273">
        <v>2018</v>
      </c>
      <c r="G35" s="273">
        <v>2019</v>
      </c>
      <c r="H35" s="273">
        <v>2020</v>
      </c>
      <c r="I35" s="273">
        <v>2021</v>
      </c>
      <c r="J35" s="273">
        <v>2022</v>
      </c>
      <c r="K35" s="273">
        <v>2023</v>
      </c>
      <c r="L35" s="274" t="s">
        <v>2991</v>
      </c>
    </row>
    <row r="36" spans="1:12" ht="45" customHeight="1">
      <c r="A36" s="271">
        <v>24</v>
      </c>
      <c r="B36" s="1285" t="s">
        <v>2992</v>
      </c>
      <c r="C36" s="1285"/>
      <c r="D36" s="275">
        <v>0</v>
      </c>
      <c r="E36" s="275">
        <v>0</v>
      </c>
      <c r="F36" s="276">
        <v>42096.37</v>
      </c>
      <c r="G36" s="275">
        <v>13150111.75</v>
      </c>
      <c r="H36" s="275">
        <v>5807791.8799999999</v>
      </c>
      <c r="I36" s="275">
        <v>0</v>
      </c>
      <c r="J36" s="275">
        <v>0</v>
      </c>
      <c r="K36" s="275">
        <v>0</v>
      </c>
      <c r="L36" s="277">
        <f>SUM(D36:K36)</f>
        <v>19000000</v>
      </c>
    </row>
    <row r="37" spans="1:12" ht="43.5" customHeight="1">
      <c r="A37" s="271">
        <v>25</v>
      </c>
      <c r="B37" s="1285" t="s">
        <v>2993</v>
      </c>
      <c r="C37" s="1285"/>
      <c r="D37" s="275">
        <v>0</v>
      </c>
      <c r="E37" s="275">
        <v>0</v>
      </c>
      <c r="F37" s="275">
        <v>42096.37</v>
      </c>
      <c r="G37" s="275">
        <v>13150111.75</v>
      </c>
      <c r="H37" s="275">
        <v>5807791.8799999999</v>
      </c>
      <c r="I37" s="275">
        <v>0</v>
      </c>
      <c r="J37" s="275">
        <v>0</v>
      </c>
      <c r="K37" s="275">
        <v>0</v>
      </c>
      <c r="L37" s="277">
        <f>SUM(D37:K37)</f>
        <v>19000000</v>
      </c>
    </row>
    <row r="38" spans="1:12" ht="40.5" customHeight="1">
      <c r="A38" s="271">
        <v>26</v>
      </c>
      <c r="B38" s="1285" t="s">
        <v>2994</v>
      </c>
      <c r="C38" s="1285"/>
      <c r="D38" s="275">
        <v>0</v>
      </c>
      <c r="E38" s="275">
        <v>0</v>
      </c>
      <c r="F38" s="275">
        <v>33677.1</v>
      </c>
      <c r="G38" s="275">
        <v>10520089.4</v>
      </c>
      <c r="H38" s="275">
        <v>4646233.5</v>
      </c>
      <c r="I38" s="275">
        <v>0</v>
      </c>
      <c r="J38" s="275">
        <v>0</v>
      </c>
      <c r="K38" s="275">
        <v>0</v>
      </c>
      <c r="L38" s="277">
        <f>SUM(D38:K38)</f>
        <v>15200000</v>
      </c>
    </row>
    <row r="39" spans="1:12" ht="49.5" customHeight="1" thickBot="1">
      <c r="A39" s="269">
        <v>27</v>
      </c>
      <c r="B39" s="1294" t="s">
        <v>2995</v>
      </c>
      <c r="C39" s="1294"/>
      <c r="D39" s="278">
        <v>0</v>
      </c>
      <c r="E39" s="278">
        <v>0</v>
      </c>
      <c r="F39" s="278">
        <f>F38/F37</f>
        <v>0.8000000950200693</v>
      </c>
      <c r="G39" s="278">
        <f>G38/G37</f>
        <v>0.8</v>
      </c>
      <c r="H39" s="278">
        <f>H38/H37</f>
        <v>0.79999999931127008</v>
      </c>
      <c r="I39" s="278">
        <v>0</v>
      </c>
      <c r="J39" s="278">
        <v>0</v>
      </c>
      <c r="K39" s="278">
        <v>0</v>
      </c>
      <c r="L39" s="279">
        <f>L38/L37</f>
        <v>0.8</v>
      </c>
    </row>
    <row r="40" spans="1:12" ht="15" thickBot="1">
      <c r="A40" s="1312"/>
      <c r="B40" s="1312"/>
      <c r="C40" s="1312"/>
      <c r="D40" s="1312"/>
      <c r="E40" s="1312"/>
      <c r="F40" s="1312"/>
      <c r="G40" s="1312"/>
      <c r="H40" s="1312"/>
      <c r="I40" s="1312"/>
      <c r="J40" s="1312"/>
      <c r="K40" s="1312"/>
      <c r="L40" s="1312"/>
    </row>
    <row r="41" spans="1:12">
      <c r="A41" s="1313">
        <v>28</v>
      </c>
      <c r="B41" s="1302" t="s">
        <v>2996</v>
      </c>
      <c r="C41" s="1302"/>
      <c r="D41" s="1302"/>
      <c r="E41" s="1302"/>
      <c r="F41" s="1302"/>
      <c r="G41" s="1302"/>
      <c r="H41" s="1302"/>
      <c r="I41" s="1302"/>
      <c r="J41" s="1302"/>
      <c r="K41" s="1302"/>
      <c r="L41" s="1315"/>
    </row>
    <row r="42" spans="1:12">
      <c r="A42" s="1314"/>
      <c r="B42" s="1316" t="s">
        <v>2997</v>
      </c>
      <c r="C42" s="1316"/>
      <c r="D42" s="1317" t="s">
        <v>2998</v>
      </c>
      <c r="E42" s="1318"/>
      <c r="F42" s="1318"/>
      <c r="G42" s="1318"/>
      <c r="H42" s="1318"/>
      <c r="I42" s="1318"/>
      <c r="J42" s="1319"/>
      <c r="K42" s="1317" t="s">
        <v>2999</v>
      </c>
      <c r="L42" s="1320"/>
    </row>
    <row r="43" spans="1:12" ht="66.75" customHeight="1">
      <c r="A43" s="1314"/>
      <c r="B43" s="1321" t="s">
        <v>3188</v>
      </c>
      <c r="C43" s="1321"/>
      <c r="D43" s="1322" t="s">
        <v>3189</v>
      </c>
      <c r="E43" s="1323"/>
      <c r="F43" s="1323"/>
      <c r="G43" s="1323"/>
      <c r="H43" s="1323"/>
      <c r="I43" s="1323"/>
      <c r="J43" s="1324"/>
      <c r="K43" s="1330">
        <v>10000</v>
      </c>
      <c r="L43" s="1331"/>
    </row>
    <row r="44" spans="1:12" ht="145.5" customHeight="1">
      <c r="A44" s="1314"/>
      <c r="B44" s="1328" t="s">
        <v>3118</v>
      </c>
      <c r="C44" s="1329"/>
      <c r="D44" s="1322" t="s">
        <v>3190</v>
      </c>
      <c r="E44" s="1323"/>
      <c r="F44" s="1323"/>
      <c r="G44" s="1323"/>
      <c r="H44" s="1323"/>
      <c r="I44" s="1323"/>
      <c r="J44" s="1324"/>
      <c r="K44" s="1326">
        <v>8563204</v>
      </c>
      <c r="L44" s="1327"/>
    </row>
    <row r="45" spans="1:12" ht="260.25" customHeight="1">
      <c r="A45" s="1314"/>
      <c r="B45" s="1328" t="s">
        <v>3191</v>
      </c>
      <c r="C45" s="1329"/>
      <c r="D45" s="1322" t="s">
        <v>3192</v>
      </c>
      <c r="E45" s="1323"/>
      <c r="F45" s="1323"/>
      <c r="G45" s="1323"/>
      <c r="H45" s="1323"/>
      <c r="I45" s="1323"/>
      <c r="J45" s="1324"/>
      <c r="K45" s="1326">
        <v>9733965</v>
      </c>
      <c r="L45" s="1327"/>
    </row>
    <row r="46" spans="1:12" ht="84" customHeight="1">
      <c r="A46" s="1314"/>
      <c r="B46" s="1321" t="s">
        <v>3064</v>
      </c>
      <c r="C46" s="1321"/>
      <c r="D46" s="1325" t="s">
        <v>3193</v>
      </c>
      <c r="E46" s="1325"/>
      <c r="F46" s="1325"/>
      <c r="G46" s="1325"/>
      <c r="H46" s="1325"/>
      <c r="I46" s="1325"/>
      <c r="J46" s="1325"/>
      <c r="K46" s="1326">
        <v>83000</v>
      </c>
      <c r="L46" s="1327"/>
    </row>
    <row r="47" spans="1:12" ht="66" customHeight="1" thickBot="1">
      <c r="A47" s="1314"/>
      <c r="B47" s="1328" t="s">
        <v>3086</v>
      </c>
      <c r="C47" s="1329"/>
      <c r="D47" s="1325" t="s">
        <v>3194</v>
      </c>
      <c r="E47" s="1325"/>
      <c r="F47" s="1325"/>
      <c r="G47" s="1325"/>
      <c r="H47" s="1325"/>
      <c r="I47" s="1325"/>
      <c r="J47" s="1325"/>
      <c r="K47" s="1326">
        <v>609831</v>
      </c>
      <c r="L47" s="1327"/>
    </row>
    <row r="48" spans="1:12" ht="15" thickBot="1">
      <c r="A48" s="1278"/>
      <c r="B48" s="1278"/>
      <c r="C48" s="1278"/>
      <c r="D48" s="1278"/>
      <c r="E48" s="1278"/>
      <c r="F48" s="1278"/>
      <c r="G48" s="1278"/>
      <c r="H48" s="1278"/>
      <c r="I48" s="1278"/>
      <c r="J48" s="1278"/>
      <c r="K48" s="1278"/>
      <c r="L48" s="1278"/>
    </row>
    <row r="49" spans="1:12" ht="55.5" customHeight="1">
      <c r="A49" s="1313">
        <v>29</v>
      </c>
      <c r="B49" s="1332" t="s">
        <v>3002</v>
      </c>
      <c r="C49" s="1332"/>
      <c r="D49" s="1332"/>
      <c r="E49" s="1332"/>
      <c r="F49" s="1332"/>
      <c r="G49" s="1332"/>
      <c r="H49" s="1332"/>
      <c r="I49" s="1332"/>
      <c r="J49" s="1332"/>
      <c r="K49" s="1332"/>
      <c r="L49" s="1333"/>
    </row>
    <row r="50" spans="1:12" ht="57" customHeight="1">
      <c r="A50" s="1314"/>
      <c r="B50" s="1334" t="s">
        <v>3003</v>
      </c>
      <c r="C50" s="1335"/>
      <c r="D50" s="1336"/>
      <c r="E50" s="1334" t="s">
        <v>3004</v>
      </c>
      <c r="F50" s="1336"/>
      <c r="G50" s="1334" t="s">
        <v>3005</v>
      </c>
      <c r="H50" s="1336"/>
      <c r="I50" s="1317" t="s">
        <v>3006</v>
      </c>
      <c r="J50" s="1319"/>
      <c r="K50" s="1337" t="s">
        <v>3007</v>
      </c>
      <c r="L50" s="1338"/>
    </row>
    <row r="51" spans="1:12" ht="17.25" customHeight="1">
      <c r="A51" s="1314"/>
      <c r="B51" s="1339"/>
      <c r="C51" s="1340"/>
      <c r="D51" s="1341"/>
      <c r="E51" s="280"/>
      <c r="F51" s="281"/>
      <c r="G51" s="280"/>
      <c r="H51" s="281"/>
      <c r="I51" s="1342" t="s">
        <v>3008</v>
      </c>
      <c r="J51" s="637"/>
      <c r="K51" s="280"/>
      <c r="L51" s="282"/>
    </row>
    <row r="52" spans="1:12" ht="33" customHeight="1">
      <c r="A52" s="1314"/>
      <c r="B52" s="1343" t="s">
        <v>3009</v>
      </c>
      <c r="C52" s="1344"/>
      <c r="D52" s="1345"/>
      <c r="E52" s="1346" t="s">
        <v>3010</v>
      </c>
      <c r="F52" s="1347"/>
      <c r="G52" s="1346" t="s">
        <v>3011</v>
      </c>
      <c r="H52" s="1347"/>
      <c r="I52" s="1348">
        <v>22653</v>
      </c>
      <c r="J52" s="393"/>
      <c r="K52" s="1349" t="s">
        <v>3012</v>
      </c>
      <c r="L52" s="1350"/>
    </row>
    <row r="53" spans="1:12" ht="42.75" customHeight="1">
      <c r="A53" s="1314"/>
      <c r="B53" s="1343" t="s">
        <v>3013</v>
      </c>
      <c r="C53" s="1344"/>
      <c r="D53" s="1345"/>
      <c r="E53" s="1346" t="s">
        <v>3014</v>
      </c>
      <c r="F53" s="1347"/>
      <c r="G53" s="1346" t="s">
        <v>3015</v>
      </c>
      <c r="H53" s="1347"/>
      <c r="I53" s="1348">
        <v>1</v>
      </c>
      <c r="J53" s="393"/>
      <c r="K53" s="1346" t="s">
        <v>3016</v>
      </c>
      <c r="L53" s="1351"/>
    </row>
    <row r="54" spans="1:12" ht="60.75" customHeight="1">
      <c r="A54" s="1314"/>
      <c r="B54" s="1343" t="s">
        <v>3017</v>
      </c>
      <c r="C54" s="1344"/>
      <c r="D54" s="1345"/>
      <c r="E54" s="1346" t="s">
        <v>3014</v>
      </c>
      <c r="F54" s="1347"/>
      <c r="G54" s="1346" t="s">
        <v>3015</v>
      </c>
      <c r="H54" s="1347"/>
      <c r="I54" s="1348">
        <v>1</v>
      </c>
      <c r="J54" s="393"/>
      <c r="K54" s="1346" t="s">
        <v>3016</v>
      </c>
      <c r="L54" s="1351"/>
    </row>
    <row r="55" spans="1:12" ht="42.75" customHeight="1">
      <c r="A55" s="1314"/>
      <c r="B55" s="1343" t="s">
        <v>3018</v>
      </c>
      <c r="C55" s="1344"/>
      <c r="D55" s="1345"/>
      <c r="E55" s="1346" t="s">
        <v>3014</v>
      </c>
      <c r="F55" s="1347"/>
      <c r="G55" s="1346" t="s">
        <v>3019</v>
      </c>
      <c r="H55" s="1347"/>
      <c r="I55" s="1348">
        <v>8846265</v>
      </c>
      <c r="J55" s="393"/>
      <c r="K55" s="1349" t="s">
        <v>3020</v>
      </c>
      <c r="L55" s="1350"/>
    </row>
    <row r="56" spans="1:12" ht="33.75" customHeight="1">
      <c r="A56" s="1314"/>
      <c r="B56" s="1343" t="s">
        <v>3021</v>
      </c>
      <c r="C56" s="1344"/>
      <c r="D56" s="1345"/>
      <c r="E56" s="1346" t="s">
        <v>3010</v>
      </c>
      <c r="F56" s="1347"/>
      <c r="G56" s="1346" t="s">
        <v>3022</v>
      </c>
      <c r="H56" s="1347"/>
      <c r="I56" s="1348">
        <v>0</v>
      </c>
      <c r="J56" s="660"/>
      <c r="K56" s="1349" t="s">
        <v>3023</v>
      </c>
      <c r="L56" s="1350"/>
    </row>
    <row r="57" spans="1:12" ht="45" customHeight="1">
      <c r="A57" s="1314"/>
      <c r="B57" s="1343" t="s">
        <v>3024</v>
      </c>
      <c r="C57" s="1344"/>
      <c r="D57" s="1345"/>
      <c r="E57" s="1346" t="s">
        <v>3010</v>
      </c>
      <c r="F57" s="1347"/>
      <c r="G57" s="1346" t="s">
        <v>3022</v>
      </c>
      <c r="H57" s="1347"/>
      <c r="I57" s="1348">
        <v>0</v>
      </c>
      <c r="J57" s="660"/>
      <c r="K57" s="1349" t="s">
        <v>3023</v>
      </c>
      <c r="L57" s="1350"/>
    </row>
    <row r="58" spans="1:12" ht="47.25" customHeight="1" thickBot="1">
      <c r="A58" s="1314"/>
      <c r="B58" s="1355" t="s">
        <v>3025</v>
      </c>
      <c r="C58" s="1356"/>
      <c r="D58" s="1357"/>
      <c r="E58" s="1358" t="s">
        <v>3014</v>
      </c>
      <c r="F58" s="1359"/>
      <c r="G58" s="1358" t="s">
        <v>3015</v>
      </c>
      <c r="H58" s="1359"/>
      <c r="I58" s="1360">
        <v>3</v>
      </c>
      <c r="J58" s="671"/>
      <c r="K58" s="1349" t="s">
        <v>3023</v>
      </c>
      <c r="L58" s="1350"/>
    </row>
    <row r="59" spans="1:12" ht="15" thickBot="1">
      <c r="A59" s="1361"/>
      <c r="B59" s="1361"/>
      <c r="C59" s="1361"/>
      <c r="D59" s="1361"/>
      <c r="E59" s="1361"/>
      <c r="F59" s="1361"/>
      <c r="G59" s="1361"/>
      <c r="H59" s="1361"/>
      <c r="I59" s="1361"/>
      <c r="J59" s="1361"/>
      <c r="K59" s="1361"/>
      <c r="L59" s="1361"/>
    </row>
    <row r="60" spans="1:12" ht="24" customHeight="1" thickBot="1">
      <c r="A60" s="283">
        <v>30</v>
      </c>
      <c r="B60" s="1352" t="s">
        <v>3026</v>
      </c>
      <c r="C60" s="1352"/>
      <c r="D60" s="1353" t="s">
        <v>3027</v>
      </c>
      <c r="E60" s="1353"/>
      <c r="F60" s="1353"/>
      <c r="G60" s="1353"/>
      <c r="H60" s="1353"/>
      <c r="I60" s="1353"/>
      <c r="J60" s="1353"/>
      <c r="K60" s="1353"/>
      <c r="L60" s="1354"/>
    </row>
  </sheetData>
  <mergeCells count="138">
    <mergeCell ref="K54:L54"/>
    <mergeCell ref="B55:D55"/>
    <mergeCell ref="E55:F55"/>
    <mergeCell ref="G55:H55"/>
    <mergeCell ref="I55:J55"/>
    <mergeCell ref="K55:L55"/>
    <mergeCell ref="B60:C60"/>
    <mergeCell ref="D60:L60"/>
    <mergeCell ref="B58:D58"/>
    <mergeCell ref="E58:F58"/>
    <mergeCell ref="G58:H58"/>
    <mergeCell ref="I58:J58"/>
    <mergeCell ref="K58:L58"/>
    <mergeCell ref="A59:L59"/>
    <mergeCell ref="B56:D56"/>
    <mergeCell ref="E56:F56"/>
    <mergeCell ref="G56:H56"/>
    <mergeCell ref="I56:J56"/>
    <mergeCell ref="K56:L56"/>
    <mergeCell ref="B57:D57"/>
    <mergeCell ref="E57:F57"/>
    <mergeCell ref="G57:H57"/>
    <mergeCell ref="I57:J57"/>
    <mergeCell ref="K57:L57"/>
    <mergeCell ref="A48:L48"/>
    <mergeCell ref="A49:A58"/>
    <mergeCell ref="B49:L49"/>
    <mergeCell ref="B50:D50"/>
    <mergeCell ref="E50:F50"/>
    <mergeCell ref="G50:H50"/>
    <mergeCell ref="I50:J50"/>
    <mergeCell ref="K50:L50"/>
    <mergeCell ref="B51:D51"/>
    <mergeCell ref="I51:J51"/>
    <mergeCell ref="B52:D52"/>
    <mergeCell ref="E52:F52"/>
    <mergeCell ref="G52:H52"/>
    <mergeCell ref="I52:J52"/>
    <mergeCell ref="K52:L52"/>
    <mergeCell ref="B53:D53"/>
    <mergeCell ref="E53:F53"/>
    <mergeCell ref="G53:H53"/>
    <mergeCell ref="I53:J53"/>
    <mergeCell ref="K53:L53"/>
    <mergeCell ref="B54:D54"/>
    <mergeCell ref="E54:F54"/>
    <mergeCell ref="G54:H54"/>
    <mergeCell ref="I54:J54"/>
    <mergeCell ref="B38:C38"/>
    <mergeCell ref="B39:C39"/>
    <mergeCell ref="A40:L40"/>
    <mergeCell ref="A41:A47"/>
    <mergeCell ref="B41:L41"/>
    <mergeCell ref="B42:C42"/>
    <mergeCell ref="D42:J42"/>
    <mergeCell ref="K42:L42"/>
    <mergeCell ref="B43:C43"/>
    <mergeCell ref="D43:J43"/>
    <mergeCell ref="B46:C46"/>
    <mergeCell ref="D46:J46"/>
    <mergeCell ref="K46:L46"/>
    <mergeCell ref="B47:C47"/>
    <mergeCell ref="D47:J47"/>
    <mergeCell ref="K47:L47"/>
    <mergeCell ref="K43:L43"/>
    <mergeCell ref="B44:C44"/>
    <mergeCell ref="D44:J44"/>
    <mergeCell ref="K44:L44"/>
    <mergeCell ref="B45:C45"/>
    <mergeCell ref="D45:J45"/>
    <mergeCell ref="K45:L45"/>
    <mergeCell ref="B33:C33"/>
    <mergeCell ref="D33:L33"/>
    <mergeCell ref="A34:L34"/>
    <mergeCell ref="A35:C35"/>
    <mergeCell ref="B36:C36"/>
    <mergeCell ref="B37:C37"/>
    <mergeCell ref="A31:L31"/>
    <mergeCell ref="B32:C32"/>
    <mergeCell ref="D32:E32"/>
    <mergeCell ref="F32:G32"/>
    <mergeCell ref="H32:I32"/>
    <mergeCell ref="J32:L32"/>
    <mergeCell ref="A27:L27"/>
    <mergeCell ref="B28:C28"/>
    <mergeCell ref="D28:L28"/>
    <mergeCell ref="B29:C29"/>
    <mergeCell ref="D29:L29"/>
    <mergeCell ref="B30:C30"/>
    <mergeCell ref="D30:L30"/>
    <mergeCell ref="B24:C24"/>
    <mergeCell ref="D24:L24"/>
    <mergeCell ref="B25:C25"/>
    <mergeCell ref="D25:L25"/>
    <mergeCell ref="B26:C26"/>
    <mergeCell ref="D26:L26"/>
    <mergeCell ref="B22:C22"/>
    <mergeCell ref="D22:L22"/>
    <mergeCell ref="B23:C23"/>
    <mergeCell ref="D23:L23"/>
    <mergeCell ref="B17:C17"/>
    <mergeCell ref="D17:L17"/>
    <mergeCell ref="B18:C18"/>
    <mergeCell ref="D18:L18"/>
    <mergeCell ref="A19:L19"/>
    <mergeCell ref="B20:C20"/>
    <mergeCell ref="D20:L20"/>
    <mergeCell ref="A15:L15"/>
    <mergeCell ref="A16:L16"/>
    <mergeCell ref="B10:D10"/>
    <mergeCell ref="E10:L10"/>
    <mergeCell ref="B11:D11"/>
    <mergeCell ref="E11:L11"/>
    <mergeCell ref="B12:D12"/>
    <mergeCell ref="E12:L12"/>
    <mergeCell ref="B21:C21"/>
    <mergeCell ref="D21:L21"/>
    <mergeCell ref="A8:A9"/>
    <mergeCell ref="B8:D9"/>
    <mergeCell ref="E8:L8"/>
    <mergeCell ref="F9:H9"/>
    <mergeCell ref="J9:L9"/>
    <mergeCell ref="B13:D13"/>
    <mergeCell ref="E13:L13"/>
    <mergeCell ref="B14:D14"/>
    <mergeCell ref="E14:L14"/>
    <mergeCell ref="A1:L1"/>
    <mergeCell ref="B2:E2"/>
    <mergeCell ref="F2:L2"/>
    <mergeCell ref="A3:L3"/>
    <mergeCell ref="A4:L4"/>
    <mergeCell ref="B5:D5"/>
    <mergeCell ref="E5:L5"/>
    <mergeCell ref="A6:A7"/>
    <mergeCell ref="B6:D7"/>
    <mergeCell ref="E6:L6"/>
    <mergeCell ref="F7:H7"/>
    <mergeCell ref="J7:L7"/>
  </mergeCells>
  <conditionalFormatting sqref="F32:G32">
    <cfRule type="containsText" dxfId="37" priority="5" stopIfTrue="1" operator="containsText" text="wybierz">
      <formula>NOT(ISERROR(SEARCH("wybierz",F32)))</formula>
    </cfRule>
  </conditionalFormatting>
  <conditionalFormatting sqref="D21:D22">
    <cfRule type="containsText" dxfId="36" priority="4" stopIfTrue="1" operator="containsText" text="wybierz">
      <formula>NOT(ISERROR(SEARCH("wybierz",D21)))</formula>
    </cfRule>
  </conditionalFormatting>
  <conditionalFormatting sqref="D25">
    <cfRule type="containsText" dxfId="35" priority="3" stopIfTrue="1" operator="containsText" text="wybierz">
      <formula>NOT(ISERROR(SEARCH("wybierz",D25)))</formula>
    </cfRule>
  </conditionalFormatting>
  <conditionalFormatting sqref="D24">
    <cfRule type="containsText" dxfId="34" priority="2" stopIfTrue="1" operator="containsText" text="wybierz">
      <formula>NOT(ISERROR(SEARCH("wybierz",D24)))</formula>
    </cfRule>
  </conditionalFormatting>
  <conditionalFormatting sqref="D23">
    <cfRule type="containsText" dxfId="33" priority="1" stopIfTrue="1" operator="containsText" text="wybierz">
      <formula>NOT(ISERROR(SEARCH("wybierz",D23)))</formula>
    </cfRule>
  </conditionalFormatting>
  <dataValidations count="7">
    <dataValidation type="list" allowBlank="1" showInputMessage="1" showErrorMessage="1" sqref="D17:L17">
      <formula1>$A$83:$A$86</formula1>
    </dataValidation>
    <dataValidation type="list" allowBlank="1" showInputMessage="1" showErrorMessage="1" prompt="wybierz Program z listy" sqref="E10:L10">
      <formula1>$A$63:$A$80</formula1>
    </dataValidation>
    <dataValidation type="list" allowBlank="1" showInputMessage="1" showErrorMessage="1" prompt="wybierz PI z listy" sqref="D22:L22">
      <formula1>$A$138:$A$143</formula1>
    </dataValidation>
    <dataValidation allowBlank="1" showInputMessage="1" showErrorMessage="1" prompt="zgodnie z właściwym PO" sqref="E11:L13"/>
    <dataValidation type="list" allowBlank="1" showInputMessage="1" showErrorMessage="1" prompt="wybierz narzędzie PP" sqref="D18:L18">
      <formula1>$A$89:$A$125</formula1>
    </dataValidation>
    <dataValidation type="list" allowBlank="1" showInputMessage="1" showErrorMessage="1" prompt="wybierz fundusz" sqref="D20:L20">
      <formula1>$A$128:$A$129</formula1>
    </dataValidation>
    <dataValidation type="list" allowBlank="1" showInputMessage="1" showErrorMessage="1" prompt="wybierz Cel Tematyczny" sqref="D21:L21">
      <formula1>$A$132:$A$135</formula1>
    </dataValidation>
  </dataValidations>
  <pageMargins left="0.7" right="0.7" top="0.75" bottom="0.75" header="0.3" footer="0.3"/>
  <pageSetup paperSize="9" orientation="portrait" horizontalDpi="4294967293"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L58"/>
  <sheetViews>
    <sheetView topLeftCell="A46" workbookViewId="0">
      <selection activeCell="D24" sqref="D24:L24"/>
    </sheetView>
  </sheetViews>
  <sheetFormatPr defaultRowHeight="14.4"/>
  <cols>
    <col min="2" max="2" width="11.33203125" customWidth="1"/>
    <col min="3" max="3" width="16.5546875" customWidth="1"/>
    <col min="4" max="4" width="12.5546875" customWidth="1"/>
    <col min="5" max="5" width="11.6640625" customWidth="1"/>
    <col min="6" max="6" width="12.88671875" customWidth="1"/>
    <col min="7" max="7" width="14.5546875" customWidth="1"/>
    <col min="8" max="8" width="11.44140625" customWidth="1"/>
    <col min="9" max="9" width="11.109375" customWidth="1"/>
    <col min="11" max="11" width="11.6640625" customWidth="1"/>
    <col min="12" max="12" width="91.88671875" customWidth="1"/>
  </cols>
  <sheetData>
    <row r="1" spans="1:12" ht="33.75" customHeight="1">
      <c r="A1" s="533" t="s">
        <v>2941</v>
      </c>
      <c r="B1" s="534"/>
      <c r="C1" s="534"/>
      <c r="D1" s="534"/>
      <c r="E1" s="534"/>
      <c r="F1" s="534"/>
      <c r="G1" s="534"/>
      <c r="H1" s="534"/>
      <c r="I1" s="534"/>
      <c r="J1" s="534"/>
      <c r="K1" s="534"/>
      <c r="L1" s="535"/>
    </row>
    <row r="2" spans="1:12" ht="24.75" customHeight="1" thickBot="1">
      <c r="A2" s="154">
        <v>1</v>
      </c>
      <c r="B2" s="536" t="s">
        <v>2942</v>
      </c>
      <c r="C2" s="536"/>
      <c r="D2" s="536"/>
      <c r="E2" s="537"/>
      <c r="F2" s="1374" t="s">
        <v>2907</v>
      </c>
      <c r="G2" s="935"/>
      <c r="H2" s="935"/>
      <c r="I2" s="935"/>
      <c r="J2" s="935"/>
      <c r="K2" s="935"/>
      <c r="L2" s="936"/>
    </row>
    <row r="3" spans="1:12" ht="15" thickBot="1">
      <c r="A3" s="541"/>
      <c r="B3" s="542"/>
      <c r="C3" s="542"/>
      <c r="D3" s="542"/>
      <c r="E3" s="542"/>
      <c r="F3" s="542"/>
      <c r="G3" s="542"/>
      <c r="H3" s="542"/>
      <c r="I3" s="542"/>
      <c r="J3" s="542"/>
      <c r="K3" s="542"/>
      <c r="L3" s="543"/>
    </row>
    <row r="4" spans="1:12" ht="22.5" customHeight="1">
      <c r="A4" s="544" t="s">
        <v>0</v>
      </c>
      <c r="B4" s="545"/>
      <c r="C4" s="545"/>
      <c r="D4" s="545"/>
      <c r="E4" s="545"/>
      <c r="F4" s="545"/>
      <c r="G4" s="545"/>
      <c r="H4" s="545"/>
      <c r="I4" s="545"/>
      <c r="J4" s="545"/>
      <c r="K4" s="546"/>
      <c r="L4" s="547"/>
    </row>
    <row r="5" spans="1:12" ht="38.25" customHeight="1">
      <c r="A5" s="259">
        <v>2</v>
      </c>
      <c r="B5" s="548" t="s">
        <v>2944</v>
      </c>
      <c r="C5" s="548"/>
      <c r="D5" s="548"/>
      <c r="E5" s="549" t="s">
        <v>3196</v>
      </c>
      <c r="F5" s="549"/>
      <c r="G5" s="549"/>
      <c r="H5" s="549"/>
      <c r="I5" s="549"/>
      <c r="J5" s="549"/>
      <c r="K5" s="549"/>
      <c r="L5" s="550"/>
    </row>
    <row r="6" spans="1:12" ht="23.25" customHeight="1">
      <c r="A6" s="551">
        <v>3</v>
      </c>
      <c r="B6" s="548" t="s">
        <v>2945</v>
      </c>
      <c r="C6" s="548"/>
      <c r="D6" s="548"/>
      <c r="E6" s="549" t="s">
        <v>3197</v>
      </c>
      <c r="F6" s="549"/>
      <c r="G6" s="549"/>
      <c r="H6" s="549"/>
      <c r="I6" s="549"/>
      <c r="J6" s="549"/>
      <c r="K6" s="549"/>
      <c r="L6" s="550"/>
    </row>
    <row r="7" spans="1:12">
      <c r="A7" s="551"/>
      <c r="B7" s="548"/>
      <c r="C7" s="548"/>
      <c r="D7" s="548"/>
      <c r="E7" s="156" t="s">
        <v>2947</v>
      </c>
      <c r="F7" s="552" t="s">
        <v>3198</v>
      </c>
      <c r="G7" s="552"/>
      <c r="H7" s="552"/>
      <c r="I7" s="156" t="s">
        <v>2949</v>
      </c>
      <c r="J7" s="940" t="s">
        <v>3199</v>
      </c>
      <c r="K7" s="941"/>
      <c r="L7" s="942"/>
    </row>
    <row r="8" spans="1:12">
      <c r="A8" s="551">
        <v>4</v>
      </c>
      <c r="B8" s="548" t="s">
        <v>2951</v>
      </c>
      <c r="C8" s="548"/>
      <c r="D8" s="548"/>
      <c r="E8" s="549" t="s">
        <v>2952</v>
      </c>
      <c r="F8" s="549"/>
      <c r="G8" s="549"/>
      <c r="H8" s="549"/>
      <c r="I8" s="549"/>
      <c r="J8" s="549"/>
      <c r="K8" s="549"/>
      <c r="L8" s="550"/>
    </row>
    <row r="9" spans="1:12">
      <c r="A9" s="551"/>
      <c r="B9" s="548"/>
      <c r="C9" s="548"/>
      <c r="D9" s="548"/>
      <c r="E9" s="156" t="s">
        <v>2947</v>
      </c>
      <c r="F9" s="552" t="s">
        <v>2953</v>
      </c>
      <c r="G9" s="552"/>
      <c r="H9" s="552"/>
      <c r="I9" s="156" t="s">
        <v>2949</v>
      </c>
      <c r="J9" s="553" t="s">
        <v>2954</v>
      </c>
      <c r="K9" s="554"/>
      <c r="L9" s="555"/>
    </row>
    <row r="10" spans="1:12" ht="40.5" customHeight="1">
      <c r="A10" s="259">
        <v>5</v>
      </c>
      <c r="B10" s="548" t="s">
        <v>11</v>
      </c>
      <c r="C10" s="548"/>
      <c r="D10" s="548"/>
      <c r="E10" s="561" t="s">
        <v>14</v>
      </c>
      <c r="F10" s="561"/>
      <c r="G10" s="561"/>
      <c r="H10" s="561"/>
      <c r="I10" s="561"/>
      <c r="J10" s="561"/>
      <c r="K10" s="562"/>
      <c r="L10" s="563"/>
    </row>
    <row r="11" spans="1:12" ht="33" customHeight="1">
      <c r="A11" s="259">
        <v>6</v>
      </c>
      <c r="B11" s="548" t="s">
        <v>2955</v>
      </c>
      <c r="C11" s="548"/>
      <c r="D11" s="548"/>
      <c r="E11" s="564" t="s">
        <v>2956</v>
      </c>
      <c r="F11" s="564"/>
      <c r="G11" s="564"/>
      <c r="H11" s="564"/>
      <c r="I11" s="564"/>
      <c r="J11" s="564"/>
      <c r="K11" s="564"/>
      <c r="L11" s="565"/>
    </row>
    <row r="12" spans="1:12" ht="25.5" customHeight="1">
      <c r="A12" s="259">
        <v>7</v>
      </c>
      <c r="B12" s="548" t="s">
        <v>2957</v>
      </c>
      <c r="C12" s="548"/>
      <c r="D12" s="548"/>
      <c r="E12" s="561" t="s">
        <v>2958</v>
      </c>
      <c r="F12" s="561"/>
      <c r="G12" s="561"/>
      <c r="H12" s="561"/>
      <c r="I12" s="561"/>
      <c r="J12" s="561"/>
      <c r="K12" s="561"/>
      <c r="L12" s="566"/>
    </row>
    <row r="13" spans="1:12" ht="21.75" customHeight="1">
      <c r="A13" s="259">
        <v>8</v>
      </c>
      <c r="B13" s="548" t="s">
        <v>2959</v>
      </c>
      <c r="C13" s="548"/>
      <c r="D13" s="548"/>
      <c r="E13" s="556" t="s">
        <v>2953</v>
      </c>
      <c r="F13" s="556"/>
      <c r="G13" s="556"/>
      <c r="H13" s="556"/>
      <c r="I13" s="556"/>
      <c r="J13" s="556"/>
      <c r="K13" s="556"/>
      <c r="L13" s="557"/>
    </row>
    <row r="14" spans="1:12" ht="85.5" customHeight="1" thickBot="1">
      <c r="A14" s="259">
        <v>9</v>
      </c>
      <c r="B14" s="548" t="s">
        <v>2</v>
      </c>
      <c r="C14" s="548"/>
      <c r="D14" s="548"/>
      <c r="E14" s="558" t="s">
        <v>2960</v>
      </c>
      <c r="F14" s="558"/>
      <c r="G14" s="558"/>
      <c r="H14" s="558"/>
      <c r="I14" s="558"/>
      <c r="J14" s="558"/>
      <c r="K14" s="558"/>
      <c r="L14" s="559"/>
    </row>
    <row r="15" spans="1:12" ht="15" thickBot="1">
      <c r="A15" s="541"/>
      <c r="B15" s="542"/>
      <c r="C15" s="542"/>
      <c r="D15" s="542"/>
      <c r="E15" s="542"/>
      <c r="F15" s="542"/>
      <c r="G15" s="542"/>
      <c r="H15" s="542"/>
      <c r="I15" s="542"/>
      <c r="J15" s="542"/>
      <c r="K15" s="542"/>
      <c r="L15" s="543"/>
    </row>
    <row r="16" spans="1:12">
      <c r="A16" s="544" t="s">
        <v>2961</v>
      </c>
      <c r="B16" s="545"/>
      <c r="C16" s="545"/>
      <c r="D16" s="545"/>
      <c r="E16" s="545"/>
      <c r="F16" s="545"/>
      <c r="G16" s="545"/>
      <c r="H16" s="545"/>
      <c r="I16" s="545"/>
      <c r="J16" s="545"/>
      <c r="K16" s="545"/>
      <c r="L16" s="560"/>
    </row>
    <row r="17" spans="1:12" ht="33.75" customHeight="1">
      <c r="A17" s="259">
        <v>10</v>
      </c>
      <c r="B17" s="681" t="s">
        <v>2962</v>
      </c>
      <c r="C17" s="681"/>
      <c r="D17" s="686" t="s">
        <v>2963</v>
      </c>
      <c r="E17" s="686"/>
      <c r="F17" s="686"/>
      <c r="G17" s="686"/>
      <c r="H17" s="686"/>
      <c r="I17" s="686"/>
      <c r="J17" s="686"/>
      <c r="K17" s="686"/>
      <c r="L17" s="687"/>
    </row>
    <row r="18" spans="1:12" ht="35.25" customHeight="1" thickBot="1">
      <c r="A18" s="162">
        <v>11</v>
      </c>
      <c r="B18" s="688" t="s">
        <v>2964</v>
      </c>
      <c r="C18" s="688"/>
      <c r="D18" s="689" t="s">
        <v>2965</v>
      </c>
      <c r="E18" s="689"/>
      <c r="F18" s="689"/>
      <c r="G18" s="689"/>
      <c r="H18" s="689"/>
      <c r="I18" s="689"/>
      <c r="J18" s="689"/>
      <c r="K18" s="689"/>
      <c r="L18" s="690"/>
    </row>
    <row r="19" spans="1:12" ht="15" thickBot="1">
      <c r="A19" s="609"/>
      <c r="B19" s="609"/>
      <c r="C19" s="609"/>
      <c r="D19" s="609"/>
      <c r="E19" s="609"/>
      <c r="F19" s="609"/>
      <c r="G19" s="609"/>
      <c r="H19" s="609"/>
      <c r="I19" s="609"/>
      <c r="J19" s="609"/>
      <c r="K19" s="609"/>
      <c r="L19" s="609"/>
    </row>
    <row r="20" spans="1:12">
      <c r="A20" s="261">
        <v>12</v>
      </c>
      <c r="B20" s="691" t="s">
        <v>2966</v>
      </c>
      <c r="C20" s="691"/>
      <c r="D20" s="692" t="s">
        <v>2967</v>
      </c>
      <c r="E20" s="692"/>
      <c r="F20" s="692"/>
      <c r="G20" s="692"/>
      <c r="H20" s="692"/>
      <c r="I20" s="692"/>
      <c r="J20" s="692"/>
      <c r="K20" s="692"/>
      <c r="L20" s="693"/>
    </row>
    <row r="21" spans="1:12">
      <c r="A21" s="262">
        <v>13</v>
      </c>
      <c r="B21" s="681" t="s">
        <v>2968</v>
      </c>
      <c r="C21" s="681"/>
      <c r="D21" s="682" t="s">
        <v>2969</v>
      </c>
      <c r="E21" s="682"/>
      <c r="F21" s="682"/>
      <c r="G21" s="682"/>
      <c r="H21" s="682"/>
      <c r="I21" s="682"/>
      <c r="J21" s="682"/>
      <c r="K21" s="682"/>
      <c r="L21" s="683"/>
    </row>
    <row r="22" spans="1:12" ht="60" customHeight="1">
      <c r="A22" s="262">
        <v>14</v>
      </c>
      <c r="B22" s="681" t="s">
        <v>2970</v>
      </c>
      <c r="C22" s="681"/>
      <c r="D22" s="682" t="s">
        <v>2971</v>
      </c>
      <c r="E22" s="682"/>
      <c r="F22" s="682"/>
      <c r="G22" s="682"/>
      <c r="H22" s="682"/>
      <c r="I22" s="682"/>
      <c r="J22" s="682"/>
      <c r="K22" s="682"/>
      <c r="L22" s="683"/>
    </row>
    <row r="23" spans="1:12" ht="42.75" customHeight="1">
      <c r="A23" s="262">
        <v>15</v>
      </c>
      <c r="B23" s="681" t="s">
        <v>2972</v>
      </c>
      <c r="C23" s="681"/>
      <c r="D23" s="1247" t="s">
        <v>3200</v>
      </c>
      <c r="E23" s="1247"/>
      <c r="F23" s="1247"/>
      <c r="G23" s="1247"/>
      <c r="H23" s="1247"/>
      <c r="I23" s="1247"/>
      <c r="J23" s="1247"/>
      <c r="K23" s="1247"/>
      <c r="L23" s="1248"/>
    </row>
    <row r="24" spans="1:12" ht="402" customHeight="1">
      <c r="A24" s="262">
        <v>16</v>
      </c>
      <c r="B24" s="681" t="s">
        <v>2973</v>
      </c>
      <c r="C24" s="681"/>
      <c r="D24" s="1057" t="s">
        <v>3201</v>
      </c>
      <c r="E24" s="1057"/>
      <c r="F24" s="1057"/>
      <c r="G24" s="1057"/>
      <c r="H24" s="1057"/>
      <c r="I24" s="1057"/>
      <c r="J24" s="1057"/>
      <c r="K24" s="1057"/>
      <c r="L24" s="1080"/>
    </row>
    <row r="25" spans="1:12" ht="129" customHeight="1">
      <c r="A25" s="262">
        <v>17</v>
      </c>
      <c r="B25" s="925" t="s">
        <v>2974</v>
      </c>
      <c r="C25" s="926"/>
      <c r="D25" s="727" t="s">
        <v>3202</v>
      </c>
      <c r="E25" s="727"/>
      <c r="F25" s="727"/>
      <c r="G25" s="727"/>
      <c r="H25" s="727"/>
      <c r="I25" s="727"/>
      <c r="J25" s="727"/>
      <c r="K25" s="727"/>
      <c r="L25" s="728"/>
    </row>
    <row r="26" spans="1:12" ht="287.25" customHeight="1" thickBot="1">
      <c r="A26" s="262">
        <v>18</v>
      </c>
      <c r="B26" s="622" t="s">
        <v>2976</v>
      </c>
      <c r="C26" s="622"/>
      <c r="D26" s="930" t="s">
        <v>3203</v>
      </c>
      <c r="E26" s="930"/>
      <c r="F26" s="930"/>
      <c r="G26" s="930"/>
      <c r="H26" s="930"/>
      <c r="I26" s="930"/>
      <c r="J26" s="930"/>
      <c r="K26" s="930"/>
      <c r="L26" s="931"/>
    </row>
    <row r="27" spans="1:12" ht="15" thickBot="1">
      <c r="A27" s="1365"/>
      <c r="B27" s="1365"/>
      <c r="C27" s="1365"/>
      <c r="D27" s="1365"/>
      <c r="E27" s="1365"/>
      <c r="F27" s="1365"/>
      <c r="G27" s="1365"/>
      <c r="H27" s="1365"/>
      <c r="I27" s="1365"/>
      <c r="J27" s="1365"/>
      <c r="K27" s="1365"/>
      <c r="L27" s="1365"/>
    </row>
    <row r="28" spans="1:12" ht="117.75" customHeight="1">
      <c r="A28" s="262">
        <v>19</v>
      </c>
      <c r="B28" s="915" t="s">
        <v>2978</v>
      </c>
      <c r="C28" s="915"/>
      <c r="D28" s="1366" t="s">
        <v>3204</v>
      </c>
      <c r="E28" s="1367"/>
      <c r="F28" s="1367"/>
      <c r="G28" s="1367"/>
      <c r="H28" s="1367"/>
      <c r="I28" s="1367"/>
      <c r="J28" s="1367"/>
      <c r="K28" s="1367"/>
      <c r="L28" s="1368"/>
    </row>
    <row r="29" spans="1:12" ht="144.75" customHeight="1">
      <c r="A29" s="262">
        <v>20</v>
      </c>
      <c r="B29" s="612" t="s">
        <v>2980</v>
      </c>
      <c r="C29" s="612"/>
      <c r="D29" s="1369" t="s">
        <v>3205</v>
      </c>
      <c r="E29" s="1370"/>
      <c r="F29" s="1370"/>
      <c r="G29" s="1370"/>
      <c r="H29" s="1370"/>
      <c r="I29" s="1370"/>
      <c r="J29" s="1370"/>
      <c r="K29" s="1370"/>
      <c r="L29" s="1371"/>
    </row>
    <row r="30" spans="1:12" ht="378.75" customHeight="1" thickBot="1">
      <c r="A30" s="262">
        <v>21</v>
      </c>
      <c r="B30" s="681" t="s">
        <v>2981</v>
      </c>
      <c r="C30" s="681"/>
      <c r="D30" s="1369" t="s">
        <v>3206</v>
      </c>
      <c r="E30" s="1372"/>
      <c r="F30" s="1372"/>
      <c r="G30" s="1372"/>
      <c r="H30" s="1372"/>
      <c r="I30" s="1372"/>
      <c r="J30" s="1372"/>
      <c r="K30" s="1372"/>
      <c r="L30" s="1373"/>
    </row>
    <row r="31" spans="1:12" ht="15" thickBot="1">
      <c r="A31" s="1365"/>
      <c r="B31" s="1365"/>
      <c r="C31" s="1365"/>
      <c r="D31" s="1365"/>
      <c r="E31" s="1365"/>
      <c r="F31" s="1365"/>
      <c r="G31" s="1365"/>
      <c r="H31" s="1365"/>
      <c r="I31" s="1365"/>
      <c r="J31" s="1365"/>
      <c r="K31" s="1365"/>
      <c r="L31" s="1365"/>
    </row>
    <row r="32" spans="1:12" ht="44.25" customHeight="1">
      <c r="A32" s="266">
        <v>22</v>
      </c>
      <c r="B32" s="613" t="s">
        <v>2983</v>
      </c>
      <c r="C32" s="613"/>
      <c r="D32" s="614" t="s">
        <v>2984</v>
      </c>
      <c r="E32" s="614"/>
      <c r="F32" s="1073" t="s">
        <v>3149</v>
      </c>
      <c r="G32" s="1074"/>
      <c r="H32" s="617" t="s">
        <v>2985</v>
      </c>
      <c r="I32" s="618"/>
      <c r="J32" s="737" t="s">
        <v>3101</v>
      </c>
      <c r="K32" s="913"/>
      <c r="L32" s="914"/>
    </row>
    <row r="33" spans="1:12" ht="46.5" customHeight="1" thickBot="1">
      <c r="A33" s="162">
        <v>23</v>
      </c>
      <c r="B33" s="910" t="s">
        <v>2987</v>
      </c>
      <c r="C33" s="911"/>
      <c r="D33" s="607" t="s">
        <v>2896</v>
      </c>
      <c r="E33" s="607"/>
      <c r="F33" s="607"/>
      <c r="G33" s="607"/>
      <c r="H33" s="607"/>
      <c r="I33" s="607"/>
      <c r="J33" s="607"/>
      <c r="K33" s="607"/>
      <c r="L33" s="608"/>
    </row>
    <row r="34" spans="1:12" ht="15" thickBot="1">
      <c r="A34" s="609"/>
      <c r="B34" s="609"/>
      <c r="C34" s="609"/>
      <c r="D34" s="609"/>
      <c r="E34" s="609"/>
      <c r="F34" s="609"/>
      <c r="G34" s="609"/>
      <c r="H34" s="609"/>
      <c r="I34" s="609"/>
      <c r="J34" s="609"/>
      <c r="K34" s="609"/>
      <c r="L34" s="609"/>
    </row>
    <row r="35" spans="1:12">
      <c r="A35" s="610" t="s">
        <v>2989</v>
      </c>
      <c r="B35" s="611"/>
      <c r="C35" s="611"/>
      <c r="D35" s="163" t="s">
        <v>2990</v>
      </c>
      <c r="E35" s="163">
        <v>2017</v>
      </c>
      <c r="F35" s="163">
        <v>2018</v>
      </c>
      <c r="G35" s="163">
        <v>2019</v>
      </c>
      <c r="H35" s="163">
        <v>2020</v>
      </c>
      <c r="I35" s="163">
        <v>2021</v>
      </c>
      <c r="J35" s="163">
        <v>2022</v>
      </c>
      <c r="K35" s="163">
        <v>2023</v>
      </c>
      <c r="L35" s="164" t="s">
        <v>2991</v>
      </c>
    </row>
    <row r="36" spans="1:12" ht="36" customHeight="1">
      <c r="A36" s="262">
        <v>24</v>
      </c>
      <c r="B36" s="612" t="s">
        <v>2992</v>
      </c>
      <c r="C36" s="612"/>
      <c r="D36" s="167">
        <v>0</v>
      </c>
      <c r="E36" s="167">
        <v>0</v>
      </c>
      <c r="F36" s="167">
        <v>0</v>
      </c>
      <c r="G36" s="167">
        <v>6443269.8600000003</v>
      </c>
      <c r="H36" s="167">
        <v>0</v>
      </c>
      <c r="I36" s="167">
        <v>0</v>
      </c>
      <c r="J36" s="167">
        <v>0</v>
      </c>
      <c r="K36" s="167">
        <v>0</v>
      </c>
      <c r="L36" s="284">
        <f>SUM(D36:K36)</f>
        <v>6443269.8600000003</v>
      </c>
    </row>
    <row r="37" spans="1:12" ht="37.5" customHeight="1">
      <c r="A37" s="262">
        <v>25</v>
      </c>
      <c r="B37" s="612" t="s">
        <v>2993</v>
      </c>
      <c r="C37" s="612"/>
      <c r="D37" s="167">
        <v>0</v>
      </c>
      <c r="E37" s="167">
        <v>0</v>
      </c>
      <c r="F37" s="167">
        <v>0</v>
      </c>
      <c r="G37" s="167">
        <v>6000000</v>
      </c>
      <c r="H37" s="167">
        <v>0</v>
      </c>
      <c r="I37" s="167">
        <v>0</v>
      </c>
      <c r="J37" s="167">
        <v>0</v>
      </c>
      <c r="K37" s="167">
        <v>0</v>
      </c>
      <c r="L37" s="168">
        <f>SUM(D37:K37)</f>
        <v>6000000</v>
      </c>
    </row>
    <row r="38" spans="1:12" ht="54" customHeight="1">
      <c r="A38" s="262">
        <v>26</v>
      </c>
      <c r="B38" s="612" t="s">
        <v>2994</v>
      </c>
      <c r="C38" s="612"/>
      <c r="D38" s="167">
        <v>0</v>
      </c>
      <c r="E38" s="167">
        <v>0</v>
      </c>
      <c r="F38" s="167">
        <v>0</v>
      </c>
      <c r="G38" s="167">
        <v>5100000</v>
      </c>
      <c r="H38" s="167">
        <v>0</v>
      </c>
      <c r="I38" s="167">
        <v>0</v>
      </c>
      <c r="J38" s="167">
        <v>0</v>
      </c>
      <c r="K38" s="167">
        <v>0</v>
      </c>
      <c r="L38" s="284">
        <f>SUM(D38:K38)</f>
        <v>5100000</v>
      </c>
    </row>
    <row r="39" spans="1:12" ht="53.25" customHeight="1" thickBot="1">
      <c r="A39" s="162">
        <v>27</v>
      </c>
      <c r="B39" s="622" t="s">
        <v>2995</v>
      </c>
      <c r="C39" s="622"/>
      <c r="D39" s="170">
        <v>0</v>
      </c>
      <c r="E39" s="170">
        <v>0</v>
      </c>
      <c r="F39" s="170">
        <v>0</v>
      </c>
      <c r="G39" s="285">
        <f>G38/G37</f>
        <v>0.85</v>
      </c>
      <c r="H39" s="170">
        <v>0</v>
      </c>
      <c r="I39" s="170">
        <v>0</v>
      </c>
      <c r="J39" s="170">
        <v>0</v>
      </c>
      <c r="K39" s="170">
        <v>0</v>
      </c>
      <c r="L39" s="178">
        <f>L38/L37</f>
        <v>0.85</v>
      </c>
    </row>
    <row r="40" spans="1:12" ht="15" thickBot="1">
      <c r="A40" s="623"/>
      <c r="B40" s="623"/>
      <c r="C40" s="623"/>
      <c r="D40" s="623"/>
      <c r="E40" s="623"/>
      <c r="F40" s="623"/>
      <c r="G40" s="623"/>
      <c r="H40" s="623"/>
      <c r="I40" s="623"/>
      <c r="J40" s="623"/>
      <c r="K40" s="623"/>
      <c r="L40" s="623"/>
    </row>
    <row r="41" spans="1:12">
      <c r="A41" s="624">
        <v>28</v>
      </c>
      <c r="B41" s="611" t="s">
        <v>2996</v>
      </c>
      <c r="C41" s="611"/>
      <c r="D41" s="611"/>
      <c r="E41" s="611"/>
      <c r="F41" s="611"/>
      <c r="G41" s="611"/>
      <c r="H41" s="611"/>
      <c r="I41" s="611"/>
      <c r="J41" s="611"/>
      <c r="K41" s="611"/>
      <c r="L41" s="626"/>
    </row>
    <row r="42" spans="1:12">
      <c r="A42" s="625"/>
      <c r="B42" s="627" t="s">
        <v>2997</v>
      </c>
      <c r="C42" s="627"/>
      <c r="D42" s="628" t="s">
        <v>2998</v>
      </c>
      <c r="E42" s="629"/>
      <c r="F42" s="629"/>
      <c r="G42" s="629"/>
      <c r="H42" s="629"/>
      <c r="I42" s="629"/>
      <c r="J42" s="630"/>
      <c r="K42" s="628" t="s">
        <v>2999</v>
      </c>
      <c r="L42" s="631"/>
    </row>
    <row r="43" spans="1:12" ht="66.75" customHeight="1">
      <c r="A43" s="625"/>
      <c r="B43" s="1362" t="s">
        <v>3207</v>
      </c>
      <c r="C43" s="1362"/>
      <c r="D43" s="745" t="s">
        <v>3208</v>
      </c>
      <c r="E43" s="746"/>
      <c r="F43" s="746"/>
      <c r="G43" s="746"/>
      <c r="H43" s="746"/>
      <c r="I43" s="746"/>
      <c r="J43" s="747"/>
      <c r="K43" s="1363">
        <v>4681446.9000000004</v>
      </c>
      <c r="L43" s="1364"/>
    </row>
    <row r="44" spans="1:12" ht="42.75" customHeight="1">
      <c r="A44" s="286"/>
      <c r="B44" s="1362" t="s">
        <v>3209</v>
      </c>
      <c r="C44" s="1362"/>
      <c r="D44" s="1247" t="s">
        <v>3210</v>
      </c>
      <c r="E44" s="1247"/>
      <c r="F44" s="1247"/>
      <c r="G44" s="1247"/>
      <c r="H44" s="1247"/>
      <c r="I44" s="1247"/>
      <c r="J44" s="1247"/>
      <c r="K44" s="1363">
        <v>1326592.8600000001</v>
      </c>
      <c r="L44" s="1363"/>
    </row>
    <row r="45" spans="1:12" ht="24" customHeight="1">
      <c r="A45" s="286"/>
      <c r="B45" s="1362" t="s">
        <v>3211</v>
      </c>
      <c r="C45" s="1362"/>
      <c r="D45" s="1247" t="s">
        <v>3050</v>
      </c>
      <c r="E45" s="1247"/>
      <c r="F45" s="1247"/>
      <c r="G45" s="1247"/>
      <c r="H45" s="1247"/>
      <c r="I45" s="1247"/>
      <c r="J45" s="1247"/>
      <c r="K45" s="1363">
        <v>3000</v>
      </c>
      <c r="L45" s="1363"/>
    </row>
    <row r="46" spans="1:12" ht="26.25" customHeight="1" thickBot="1">
      <c r="A46" s="286"/>
      <c r="B46" s="1362" t="s">
        <v>3212</v>
      </c>
      <c r="C46" s="1362"/>
      <c r="D46" s="932" t="s">
        <v>3213</v>
      </c>
      <c r="E46" s="932"/>
      <c r="F46" s="932"/>
      <c r="G46" s="932"/>
      <c r="H46" s="932"/>
      <c r="I46" s="932"/>
      <c r="J46" s="932"/>
      <c r="K46" s="753">
        <f>432230.1</f>
        <v>432230.1</v>
      </c>
      <c r="L46" s="753"/>
    </row>
    <row r="47" spans="1:12" ht="44.25" customHeight="1" thickBot="1">
      <c r="A47" s="260"/>
      <c r="B47" s="648" t="s">
        <v>3002</v>
      </c>
      <c r="C47" s="648"/>
      <c r="D47" s="648"/>
      <c r="E47" s="648"/>
      <c r="F47" s="648"/>
      <c r="G47" s="648"/>
      <c r="H47" s="648"/>
      <c r="I47" s="648"/>
      <c r="J47" s="648"/>
      <c r="K47" s="648"/>
      <c r="L47" s="649"/>
    </row>
    <row r="48" spans="1:12" ht="36.75" customHeight="1">
      <c r="A48" s="624">
        <v>29</v>
      </c>
      <c r="B48" s="1028" t="s">
        <v>3003</v>
      </c>
      <c r="C48" s="651"/>
      <c r="D48" s="1030"/>
      <c r="E48" s="1028" t="s">
        <v>3004</v>
      </c>
      <c r="F48" s="1030"/>
      <c r="G48" s="1028" t="s">
        <v>3005</v>
      </c>
      <c r="H48" s="1030"/>
      <c r="I48" s="628" t="s">
        <v>3006</v>
      </c>
      <c r="J48" s="630"/>
      <c r="K48" s="1061" t="s">
        <v>3007</v>
      </c>
      <c r="L48" s="654"/>
    </row>
    <row r="49" spans="1:12" ht="43.5" customHeight="1">
      <c r="A49" s="625"/>
      <c r="B49" s="655"/>
      <c r="C49" s="656"/>
      <c r="D49" s="657"/>
      <c r="E49" s="263"/>
      <c r="F49" s="264"/>
      <c r="G49" s="263"/>
      <c r="H49" s="264"/>
      <c r="I49" s="636" t="s">
        <v>3008</v>
      </c>
      <c r="J49" s="637"/>
      <c r="K49" s="263"/>
      <c r="L49" s="175"/>
    </row>
    <row r="50" spans="1:12" ht="39" customHeight="1">
      <c r="A50" s="625"/>
      <c r="B50" s="761" t="s">
        <v>3009</v>
      </c>
      <c r="C50" s="762"/>
      <c r="D50" s="763"/>
      <c r="E50" s="764" t="s">
        <v>3010</v>
      </c>
      <c r="F50" s="765"/>
      <c r="G50" s="764" t="s">
        <v>3011</v>
      </c>
      <c r="H50" s="765"/>
      <c r="I50" s="766">
        <v>467083</v>
      </c>
      <c r="J50" s="393"/>
      <c r="K50" s="767" t="s">
        <v>3012</v>
      </c>
      <c r="L50" s="768"/>
    </row>
    <row r="51" spans="1:12" ht="42" customHeight="1">
      <c r="A51" s="625"/>
      <c r="B51" s="761" t="s">
        <v>3013</v>
      </c>
      <c r="C51" s="762"/>
      <c r="D51" s="763"/>
      <c r="E51" s="764" t="s">
        <v>3014</v>
      </c>
      <c r="F51" s="765"/>
      <c r="G51" s="764" t="s">
        <v>3015</v>
      </c>
      <c r="H51" s="765"/>
      <c r="I51" s="766">
        <v>1</v>
      </c>
      <c r="J51" s="393"/>
      <c r="K51" s="764" t="s">
        <v>3016</v>
      </c>
      <c r="L51" s="769"/>
    </row>
    <row r="52" spans="1:12" ht="37.5" customHeight="1">
      <c r="A52" s="625"/>
      <c r="B52" s="761" t="s">
        <v>3017</v>
      </c>
      <c r="C52" s="762"/>
      <c r="D52" s="763"/>
      <c r="E52" s="764" t="s">
        <v>3014</v>
      </c>
      <c r="F52" s="765"/>
      <c r="G52" s="764" t="s">
        <v>3015</v>
      </c>
      <c r="H52" s="765"/>
      <c r="I52" s="766">
        <v>1</v>
      </c>
      <c r="J52" s="393"/>
      <c r="K52" s="764" t="s">
        <v>3016</v>
      </c>
      <c r="L52" s="769"/>
    </row>
    <row r="53" spans="1:12" ht="28.5" customHeight="1">
      <c r="A53" s="625"/>
      <c r="B53" s="761" t="s">
        <v>3018</v>
      </c>
      <c r="C53" s="762"/>
      <c r="D53" s="763"/>
      <c r="E53" s="764" t="s">
        <v>3014</v>
      </c>
      <c r="F53" s="765"/>
      <c r="G53" s="764" t="s">
        <v>3019</v>
      </c>
      <c r="H53" s="765"/>
      <c r="I53" s="770">
        <v>384122.85</v>
      </c>
      <c r="J53" s="393"/>
      <c r="K53" s="767" t="s">
        <v>3020</v>
      </c>
      <c r="L53" s="768"/>
    </row>
    <row r="54" spans="1:12" ht="34.5" customHeight="1">
      <c r="A54" s="625"/>
      <c r="B54" s="761" t="s">
        <v>3021</v>
      </c>
      <c r="C54" s="762"/>
      <c r="D54" s="763"/>
      <c r="E54" s="764" t="s">
        <v>3010</v>
      </c>
      <c r="F54" s="765"/>
      <c r="G54" s="764" t="s">
        <v>3022</v>
      </c>
      <c r="H54" s="765"/>
      <c r="I54" s="766">
        <v>0</v>
      </c>
      <c r="J54" s="660"/>
      <c r="K54" s="767" t="s">
        <v>3023</v>
      </c>
      <c r="L54" s="768"/>
    </row>
    <row r="55" spans="1:12" ht="25.5" customHeight="1">
      <c r="A55" s="625"/>
      <c r="B55" s="761" t="s">
        <v>3024</v>
      </c>
      <c r="C55" s="762"/>
      <c r="D55" s="763"/>
      <c r="E55" s="764" t="s">
        <v>3010</v>
      </c>
      <c r="F55" s="765"/>
      <c r="G55" s="764" t="s">
        <v>3022</v>
      </c>
      <c r="H55" s="765"/>
      <c r="I55" s="766">
        <v>0</v>
      </c>
      <c r="J55" s="660"/>
      <c r="K55" s="767" t="s">
        <v>3023</v>
      </c>
      <c r="L55" s="768"/>
    </row>
    <row r="56" spans="1:12" ht="31.5" customHeight="1" thickBot="1">
      <c r="A56" s="625"/>
      <c r="B56" s="771" t="s">
        <v>3025</v>
      </c>
      <c r="C56" s="772"/>
      <c r="D56" s="773"/>
      <c r="E56" s="774" t="s">
        <v>3014</v>
      </c>
      <c r="F56" s="775"/>
      <c r="G56" s="774" t="s">
        <v>3015</v>
      </c>
      <c r="H56" s="775"/>
      <c r="I56" s="776">
        <v>0</v>
      </c>
      <c r="J56" s="671"/>
      <c r="K56" s="767" t="s">
        <v>3023</v>
      </c>
      <c r="L56" s="768"/>
    </row>
    <row r="57" spans="1:12" ht="32.25" customHeight="1" thickBot="1">
      <c r="A57" s="625"/>
      <c r="B57" s="265"/>
      <c r="C57" s="265"/>
      <c r="D57" s="265"/>
      <c r="E57" s="265"/>
      <c r="F57" s="265"/>
      <c r="G57" s="265"/>
      <c r="H57" s="265"/>
      <c r="I57" s="265"/>
      <c r="J57" s="265"/>
      <c r="K57" s="265"/>
      <c r="L57" s="265"/>
    </row>
    <row r="58" spans="1:12" ht="15" thickBot="1">
      <c r="A58" s="265"/>
      <c r="B58" s="662" t="s">
        <v>3026</v>
      </c>
      <c r="C58" s="662"/>
      <c r="D58" s="663" t="s">
        <v>3027</v>
      </c>
      <c r="E58" s="663"/>
      <c r="F58" s="663"/>
      <c r="G58" s="663"/>
      <c r="H58" s="663"/>
      <c r="I58" s="663"/>
      <c r="J58" s="663"/>
      <c r="K58" s="663"/>
      <c r="L58" s="664"/>
    </row>
  </sheetData>
  <mergeCells count="133">
    <mergeCell ref="A1:L1"/>
    <mergeCell ref="B2:E2"/>
    <mergeCell ref="F2:L2"/>
    <mergeCell ref="A3:L3"/>
    <mergeCell ref="A4:L4"/>
    <mergeCell ref="B5:D5"/>
    <mergeCell ref="E5:L5"/>
    <mergeCell ref="A6:A7"/>
    <mergeCell ref="B6:D7"/>
    <mergeCell ref="E6:L6"/>
    <mergeCell ref="F7:H7"/>
    <mergeCell ref="J7:L7"/>
    <mergeCell ref="A8:A9"/>
    <mergeCell ref="B8:D9"/>
    <mergeCell ref="E8:L8"/>
    <mergeCell ref="F9:H9"/>
    <mergeCell ref="J9:L9"/>
    <mergeCell ref="B13:D13"/>
    <mergeCell ref="E13:L13"/>
    <mergeCell ref="B14:D14"/>
    <mergeCell ref="E14:L14"/>
    <mergeCell ref="A15:L15"/>
    <mergeCell ref="A16:L16"/>
    <mergeCell ref="B10:D10"/>
    <mergeCell ref="E10:L10"/>
    <mergeCell ref="B11:D11"/>
    <mergeCell ref="E11:L11"/>
    <mergeCell ref="B12:D12"/>
    <mergeCell ref="E12:L12"/>
    <mergeCell ref="B21:C21"/>
    <mergeCell ref="D21:L21"/>
    <mergeCell ref="B22:C22"/>
    <mergeCell ref="D22:L22"/>
    <mergeCell ref="B23:C23"/>
    <mergeCell ref="D23:L23"/>
    <mergeCell ref="B17:C17"/>
    <mergeCell ref="D17:L17"/>
    <mergeCell ref="B18:C18"/>
    <mergeCell ref="D18:L18"/>
    <mergeCell ref="A19:L19"/>
    <mergeCell ref="B20:C20"/>
    <mergeCell ref="D20:L20"/>
    <mergeCell ref="A27:L27"/>
    <mergeCell ref="B28:C28"/>
    <mergeCell ref="D28:L28"/>
    <mergeCell ref="B29:C29"/>
    <mergeCell ref="D29:L29"/>
    <mergeCell ref="B30:C30"/>
    <mergeCell ref="D30:L30"/>
    <mergeCell ref="B24:C24"/>
    <mergeCell ref="D24:L24"/>
    <mergeCell ref="B25:C25"/>
    <mergeCell ref="D25:L25"/>
    <mergeCell ref="B26:C26"/>
    <mergeCell ref="D26:L26"/>
    <mergeCell ref="B33:C33"/>
    <mergeCell ref="D33:L33"/>
    <mergeCell ref="A34:L34"/>
    <mergeCell ref="A35:C35"/>
    <mergeCell ref="B36:C36"/>
    <mergeCell ref="B37:C37"/>
    <mergeCell ref="A31:L31"/>
    <mergeCell ref="B32:C32"/>
    <mergeCell ref="D32:E32"/>
    <mergeCell ref="F32:G32"/>
    <mergeCell ref="H32:I32"/>
    <mergeCell ref="J32:L32"/>
    <mergeCell ref="K43:L43"/>
    <mergeCell ref="B44:C44"/>
    <mergeCell ref="D44:J44"/>
    <mergeCell ref="K44:L44"/>
    <mergeCell ref="B45:C45"/>
    <mergeCell ref="D45:J45"/>
    <mergeCell ref="K45:L45"/>
    <mergeCell ref="B38:C38"/>
    <mergeCell ref="B39:C39"/>
    <mergeCell ref="A40:L40"/>
    <mergeCell ref="A41:A43"/>
    <mergeCell ref="B41:L41"/>
    <mergeCell ref="B42:C42"/>
    <mergeCell ref="D42:J42"/>
    <mergeCell ref="K42:L42"/>
    <mergeCell ref="B43:C43"/>
    <mergeCell ref="D43:J43"/>
    <mergeCell ref="B46:C46"/>
    <mergeCell ref="D46:J46"/>
    <mergeCell ref="K46:L46"/>
    <mergeCell ref="B47:L47"/>
    <mergeCell ref="A48:A57"/>
    <mergeCell ref="B48:D48"/>
    <mergeCell ref="E48:F48"/>
    <mergeCell ref="G48:H48"/>
    <mergeCell ref="I48:J48"/>
    <mergeCell ref="K48:L48"/>
    <mergeCell ref="K50:L50"/>
    <mergeCell ref="B51:D51"/>
    <mergeCell ref="E51:F51"/>
    <mergeCell ref="G51:H51"/>
    <mergeCell ref="I51:J51"/>
    <mergeCell ref="K51:L51"/>
    <mergeCell ref="B49:D49"/>
    <mergeCell ref="I49:J49"/>
    <mergeCell ref="B50:D50"/>
    <mergeCell ref="E50:F50"/>
    <mergeCell ref="G50:H50"/>
    <mergeCell ref="I50:J50"/>
    <mergeCell ref="B52:D52"/>
    <mergeCell ref="E52:F52"/>
    <mergeCell ref="G52:H52"/>
    <mergeCell ref="I52:J52"/>
    <mergeCell ref="K52:L52"/>
    <mergeCell ref="B53:D53"/>
    <mergeCell ref="E53:F53"/>
    <mergeCell ref="G53:H53"/>
    <mergeCell ref="I53:J53"/>
    <mergeCell ref="K53:L53"/>
    <mergeCell ref="B56:D56"/>
    <mergeCell ref="E56:F56"/>
    <mergeCell ref="G56:H56"/>
    <mergeCell ref="I56:J56"/>
    <mergeCell ref="K56:L56"/>
    <mergeCell ref="B58:C58"/>
    <mergeCell ref="D58:L58"/>
    <mergeCell ref="B54:D54"/>
    <mergeCell ref="E54:F54"/>
    <mergeCell ref="G54:H54"/>
    <mergeCell ref="I54:J54"/>
    <mergeCell ref="K54:L54"/>
    <mergeCell ref="B55:D55"/>
    <mergeCell ref="E55:F55"/>
    <mergeCell ref="G55:H55"/>
    <mergeCell ref="I55:J55"/>
    <mergeCell ref="K55:L55"/>
  </mergeCells>
  <conditionalFormatting sqref="F32:G32">
    <cfRule type="containsText" dxfId="32" priority="5" stopIfTrue="1" operator="containsText" text="wybierz">
      <formula>NOT(ISERROR(SEARCH("wybierz",F32)))</formula>
    </cfRule>
  </conditionalFormatting>
  <conditionalFormatting sqref="D21:D22">
    <cfRule type="containsText" dxfId="31" priority="4" stopIfTrue="1" operator="containsText" text="wybierz">
      <formula>NOT(ISERROR(SEARCH("wybierz",D21)))</formula>
    </cfRule>
  </conditionalFormatting>
  <conditionalFormatting sqref="D25">
    <cfRule type="containsText" dxfId="30" priority="3" stopIfTrue="1" operator="containsText" text="wybierz">
      <formula>NOT(ISERROR(SEARCH("wybierz",D25)))</formula>
    </cfRule>
  </conditionalFormatting>
  <conditionalFormatting sqref="D23">
    <cfRule type="containsText" dxfId="29" priority="2" stopIfTrue="1" operator="containsText" text="wybierz">
      <formula>NOT(ISERROR(SEARCH("wybierz",D23)))</formula>
    </cfRule>
  </conditionalFormatting>
  <conditionalFormatting sqref="D24">
    <cfRule type="containsText" dxfId="28" priority="1" stopIfTrue="1" operator="containsText" text="wybierz">
      <formula>NOT(ISERROR(SEARCH("wybierz",D24)))</formula>
    </cfRule>
  </conditionalFormatting>
  <dataValidations count="7">
    <dataValidation type="list" allowBlank="1" showInputMessage="1" showErrorMessage="1" sqref="D17:L17">
      <formula1>$A$82:$A$85</formula1>
    </dataValidation>
    <dataValidation type="list" allowBlank="1" showInputMessage="1" showErrorMessage="1" prompt="wybierz Program z listy" sqref="E10:L10">
      <formula1>$A$62:$A$79</formula1>
    </dataValidation>
    <dataValidation type="list" allowBlank="1" showInputMessage="1" showErrorMessage="1" prompt="wybierz PI z listy" sqref="D22:L22">
      <formula1>$A$137:$A$142</formula1>
    </dataValidation>
    <dataValidation allowBlank="1" showInputMessage="1" showErrorMessage="1" prompt="zgodnie z właściwym PO" sqref="E11:L13"/>
    <dataValidation type="list" allowBlank="1" showInputMessage="1" showErrorMessage="1" prompt="wybierz narzędzie PP" sqref="D18:L18">
      <formula1>$A$88:$A$124</formula1>
    </dataValidation>
    <dataValidation type="list" allowBlank="1" showInputMessage="1" showErrorMessage="1" prompt="wybierz fundusz" sqref="D20:L20">
      <formula1>$A$127:$A$128</formula1>
    </dataValidation>
    <dataValidation type="list" allowBlank="1" showInputMessage="1" showErrorMessage="1" prompt="wybierz Cel Tematyczny" sqref="D21:L21">
      <formula1>$A$131:$A$134</formula1>
    </dataValidation>
  </dataValidation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L64"/>
  <sheetViews>
    <sheetView topLeftCell="A49" workbookViewId="0">
      <selection activeCell="F2" sqref="F2:L2"/>
    </sheetView>
  </sheetViews>
  <sheetFormatPr defaultRowHeight="14.4"/>
  <cols>
    <col min="3" max="3" width="20.33203125" customWidth="1"/>
    <col min="4" max="4" width="18" customWidth="1"/>
    <col min="6" max="6" width="9.88671875" customWidth="1"/>
    <col min="7" max="7" width="13.44140625" customWidth="1"/>
    <col min="8" max="8" width="12.88671875" customWidth="1"/>
    <col min="12" max="12" width="100.5546875" customWidth="1"/>
  </cols>
  <sheetData>
    <row r="1" spans="1:12">
      <c r="A1" s="1432" t="s">
        <v>2941</v>
      </c>
      <c r="B1" s="1433"/>
      <c r="C1" s="1433"/>
      <c r="D1" s="1433"/>
      <c r="E1" s="1433"/>
      <c r="F1" s="1433"/>
      <c r="G1" s="1433"/>
      <c r="H1" s="1433"/>
      <c r="I1" s="1433"/>
      <c r="J1" s="1433"/>
      <c r="K1" s="1433"/>
      <c r="L1" s="1434"/>
    </row>
    <row r="2" spans="1:12" ht="21.75" customHeight="1" thickBot="1">
      <c r="A2" s="293">
        <v>1</v>
      </c>
      <c r="B2" s="1435" t="s">
        <v>2942</v>
      </c>
      <c r="C2" s="1435"/>
      <c r="D2" s="1435"/>
      <c r="E2" s="1436"/>
      <c r="F2" s="539" t="s">
        <v>2908</v>
      </c>
      <c r="G2" s="539"/>
      <c r="H2" s="539"/>
      <c r="I2" s="539"/>
      <c r="J2" s="539"/>
      <c r="K2" s="539"/>
      <c r="L2" s="540"/>
    </row>
    <row r="3" spans="1:12" ht="15" thickBot="1">
      <c r="A3" s="1420"/>
      <c r="B3" s="1421"/>
      <c r="C3" s="1421"/>
      <c r="D3" s="1421"/>
      <c r="E3" s="1421"/>
      <c r="F3" s="1421"/>
      <c r="G3" s="1421"/>
      <c r="H3" s="1421"/>
      <c r="I3" s="1421"/>
      <c r="J3" s="1421"/>
      <c r="K3" s="1421"/>
      <c r="L3" s="1422"/>
    </row>
    <row r="4" spans="1:12">
      <c r="A4" s="1423" t="s">
        <v>0</v>
      </c>
      <c r="B4" s="1424"/>
      <c r="C4" s="1424"/>
      <c r="D4" s="1424"/>
      <c r="E4" s="1424"/>
      <c r="F4" s="1424"/>
      <c r="G4" s="1424"/>
      <c r="H4" s="1424"/>
      <c r="I4" s="1424"/>
      <c r="J4" s="1424"/>
      <c r="K4" s="1437"/>
      <c r="L4" s="1438"/>
    </row>
    <row r="5" spans="1:12" ht="52.5" customHeight="1">
      <c r="A5" s="294">
        <v>2</v>
      </c>
      <c r="B5" s="1426" t="s">
        <v>2944</v>
      </c>
      <c r="C5" s="1426"/>
      <c r="D5" s="1426"/>
      <c r="E5" s="549" t="s">
        <v>3214</v>
      </c>
      <c r="F5" s="549"/>
      <c r="G5" s="549"/>
      <c r="H5" s="549"/>
      <c r="I5" s="549"/>
      <c r="J5" s="549"/>
      <c r="K5" s="549"/>
      <c r="L5" s="550"/>
    </row>
    <row r="6" spans="1:12" ht="30.75" customHeight="1">
      <c r="A6" s="1430">
        <v>3</v>
      </c>
      <c r="B6" s="1426" t="s">
        <v>2945</v>
      </c>
      <c r="C6" s="1426"/>
      <c r="D6" s="1426"/>
      <c r="E6" s="549" t="s">
        <v>3215</v>
      </c>
      <c r="F6" s="549"/>
      <c r="G6" s="549"/>
      <c r="H6" s="549"/>
      <c r="I6" s="549"/>
      <c r="J6" s="549"/>
      <c r="K6" s="549"/>
      <c r="L6" s="550"/>
    </row>
    <row r="7" spans="1:12" ht="30.75" customHeight="1">
      <c r="A7" s="1430"/>
      <c r="B7" s="1426"/>
      <c r="C7" s="1426"/>
      <c r="D7" s="1426"/>
      <c r="E7" s="156" t="s">
        <v>2947</v>
      </c>
      <c r="F7" s="552" t="s">
        <v>3216</v>
      </c>
      <c r="G7" s="552"/>
      <c r="H7" s="552"/>
      <c r="I7" s="156" t="s">
        <v>2949</v>
      </c>
      <c r="J7" s="553">
        <v>2469</v>
      </c>
      <c r="K7" s="554"/>
      <c r="L7" s="555"/>
    </row>
    <row r="8" spans="1:12">
      <c r="A8" s="1430">
        <v>4</v>
      </c>
      <c r="B8" s="1426" t="s">
        <v>2951</v>
      </c>
      <c r="C8" s="1426"/>
      <c r="D8" s="1426"/>
      <c r="E8" s="1431" t="s">
        <v>2952</v>
      </c>
      <c r="F8" s="1257"/>
      <c r="G8" s="1257"/>
      <c r="H8" s="1257"/>
      <c r="I8" s="1257"/>
      <c r="J8" s="1257"/>
      <c r="K8" s="1257"/>
      <c r="L8" s="1258"/>
    </row>
    <row r="9" spans="1:12">
      <c r="A9" s="1430"/>
      <c r="B9" s="1426"/>
      <c r="C9" s="1426"/>
      <c r="D9" s="1426"/>
      <c r="E9" s="295" t="s">
        <v>2947</v>
      </c>
      <c r="F9" s="677" t="s">
        <v>2953</v>
      </c>
      <c r="G9" s="677"/>
      <c r="H9" s="677"/>
      <c r="I9" s="295" t="s">
        <v>2949</v>
      </c>
      <c r="J9" s="1259" t="s">
        <v>2953</v>
      </c>
      <c r="K9" s="1260"/>
      <c r="L9" s="1261"/>
    </row>
    <row r="10" spans="1:12" ht="37.5" customHeight="1">
      <c r="A10" s="294">
        <v>5</v>
      </c>
      <c r="B10" s="1426" t="s">
        <v>11</v>
      </c>
      <c r="C10" s="1426"/>
      <c r="D10" s="1426"/>
      <c r="E10" s="1427" t="s">
        <v>14</v>
      </c>
      <c r="F10" s="1427"/>
      <c r="G10" s="1427"/>
      <c r="H10" s="1427"/>
      <c r="I10" s="1427"/>
      <c r="J10" s="1427"/>
      <c r="K10" s="1428"/>
      <c r="L10" s="1429"/>
    </row>
    <row r="11" spans="1:12" ht="33" customHeight="1">
      <c r="A11" s="294">
        <v>6</v>
      </c>
      <c r="B11" s="1426" t="s">
        <v>2955</v>
      </c>
      <c r="C11" s="1426"/>
      <c r="D11" s="1426"/>
      <c r="E11" s="564" t="s">
        <v>2956</v>
      </c>
      <c r="F11" s="564"/>
      <c r="G11" s="564"/>
      <c r="H11" s="564"/>
      <c r="I11" s="564"/>
      <c r="J11" s="564"/>
      <c r="K11" s="564"/>
      <c r="L11" s="565"/>
    </row>
    <row r="12" spans="1:12" ht="26.25" customHeight="1">
      <c r="A12" s="294">
        <v>7</v>
      </c>
      <c r="B12" s="1426" t="s">
        <v>2957</v>
      </c>
      <c r="C12" s="1426"/>
      <c r="D12" s="1426"/>
      <c r="E12" s="561" t="s">
        <v>3217</v>
      </c>
      <c r="F12" s="561"/>
      <c r="G12" s="561"/>
      <c r="H12" s="561"/>
      <c r="I12" s="561"/>
      <c r="J12" s="561"/>
      <c r="K12" s="561"/>
      <c r="L12" s="566"/>
    </row>
    <row r="13" spans="1:12" ht="30" customHeight="1">
      <c r="A13" s="294">
        <v>8</v>
      </c>
      <c r="B13" s="1426" t="s">
        <v>2959</v>
      </c>
      <c r="C13" s="1426"/>
      <c r="D13" s="1426"/>
      <c r="E13" s="556" t="s">
        <v>2953</v>
      </c>
      <c r="F13" s="556"/>
      <c r="G13" s="556"/>
      <c r="H13" s="556"/>
      <c r="I13" s="556"/>
      <c r="J13" s="556"/>
      <c r="K13" s="556"/>
      <c r="L13" s="557"/>
    </row>
    <row r="14" spans="1:12" ht="81.75" customHeight="1" thickBot="1">
      <c r="A14" s="294">
        <v>9</v>
      </c>
      <c r="B14" s="1426" t="s">
        <v>2</v>
      </c>
      <c r="C14" s="1426"/>
      <c r="D14" s="1426"/>
      <c r="E14" s="679" t="s">
        <v>3218</v>
      </c>
      <c r="F14" s="679"/>
      <c r="G14" s="679"/>
      <c r="H14" s="679"/>
      <c r="I14" s="679"/>
      <c r="J14" s="679"/>
      <c r="K14" s="679"/>
      <c r="L14" s="680"/>
    </row>
    <row r="15" spans="1:12" ht="15" thickBot="1">
      <c r="A15" s="1420"/>
      <c r="B15" s="1421"/>
      <c r="C15" s="1421"/>
      <c r="D15" s="1421"/>
      <c r="E15" s="1421"/>
      <c r="F15" s="1421"/>
      <c r="G15" s="1421"/>
      <c r="H15" s="1421"/>
      <c r="I15" s="1421"/>
      <c r="J15" s="1421"/>
      <c r="K15" s="1421"/>
      <c r="L15" s="1422"/>
    </row>
    <row r="16" spans="1:12">
      <c r="A16" s="1423" t="s">
        <v>2961</v>
      </c>
      <c r="B16" s="1424"/>
      <c r="C16" s="1424"/>
      <c r="D16" s="1424"/>
      <c r="E16" s="1424"/>
      <c r="F16" s="1424"/>
      <c r="G16" s="1424"/>
      <c r="H16" s="1424"/>
      <c r="I16" s="1424"/>
      <c r="J16" s="1424"/>
      <c r="K16" s="1424"/>
      <c r="L16" s="1425"/>
    </row>
    <row r="17" spans="1:12" ht="28.5" customHeight="1">
      <c r="A17" s="294">
        <v>10</v>
      </c>
      <c r="B17" s="681" t="s">
        <v>2962</v>
      </c>
      <c r="C17" s="681"/>
      <c r="D17" s="686" t="s">
        <v>2963</v>
      </c>
      <c r="E17" s="686"/>
      <c r="F17" s="686"/>
      <c r="G17" s="686"/>
      <c r="H17" s="686"/>
      <c r="I17" s="686"/>
      <c r="J17" s="686"/>
      <c r="K17" s="686"/>
      <c r="L17" s="687"/>
    </row>
    <row r="18" spans="1:12" ht="34.5" customHeight="1" thickBot="1">
      <c r="A18" s="162">
        <v>11</v>
      </c>
      <c r="B18" s="688" t="s">
        <v>2964</v>
      </c>
      <c r="C18" s="688"/>
      <c r="D18" s="689" t="s">
        <v>3219</v>
      </c>
      <c r="E18" s="689"/>
      <c r="F18" s="689"/>
      <c r="G18" s="689"/>
      <c r="H18" s="689"/>
      <c r="I18" s="689"/>
      <c r="J18" s="689"/>
      <c r="K18" s="689"/>
      <c r="L18" s="690"/>
    </row>
    <row r="19" spans="1:12" ht="15" thickBot="1">
      <c r="A19" s="609"/>
      <c r="B19" s="609"/>
      <c r="C19" s="609"/>
      <c r="D19" s="609"/>
      <c r="E19" s="609"/>
      <c r="F19" s="609"/>
      <c r="G19" s="609"/>
      <c r="H19" s="609"/>
      <c r="I19" s="609"/>
      <c r="J19" s="609"/>
      <c r="K19" s="609"/>
      <c r="L19" s="609"/>
    </row>
    <row r="20" spans="1:12">
      <c r="A20" s="288">
        <v>12</v>
      </c>
      <c r="B20" s="691" t="s">
        <v>2966</v>
      </c>
      <c r="C20" s="691"/>
      <c r="D20" s="692" t="s">
        <v>2967</v>
      </c>
      <c r="E20" s="692"/>
      <c r="F20" s="692"/>
      <c r="G20" s="692"/>
      <c r="H20" s="692"/>
      <c r="I20" s="692"/>
      <c r="J20" s="692"/>
      <c r="K20" s="692"/>
      <c r="L20" s="693"/>
    </row>
    <row r="21" spans="1:12" ht="34.5" customHeight="1">
      <c r="A21" s="289">
        <v>13</v>
      </c>
      <c r="B21" s="681" t="s">
        <v>2968</v>
      </c>
      <c r="C21" s="681"/>
      <c r="D21" s="682" t="s">
        <v>2969</v>
      </c>
      <c r="E21" s="682"/>
      <c r="F21" s="682"/>
      <c r="G21" s="682"/>
      <c r="H21" s="682"/>
      <c r="I21" s="682"/>
      <c r="J21" s="682"/>
      <c r="K21" s="682"/>
      <c r="L21" s="683"/>
    </row>
    <row r="22" spans="1:12" ht="47.25" customHeight="1">
      <c r="A22" s="289">
        <v>14</v>
      </c>
      <c r="B22" s="681" t="s">
        <v>2970</v>
      </c>
      <c r="C22" s="681"/>
      <c r="D22" s="682" t="s">
        <v>2971</v>
      </c>
      <c r="E22" s="682"/>
      <c r="F22" s="682"/>
      <c r="G22" s="682"/>
      <c r="H22" s="682"/>
      <c r="I22" s="682"/>
      <c r="J22" s="682"/>
      <c r="K22" s="682"/>
      <c r="L22" s="683"/>
    </row>
    <row r="23" spans="1:12" ht="46.5" customHeight="1">
      <c r="A23" s="289">
        <v>15</v>
      </c>
      <c r="B23" s="681" t="s">
        <v>2972</v>
      </c>
      <c r="C23" s="681"/>
      <c r="D23" s="932" t="s">
        <v>3220</v>
      </c>
      <c r="E23" s="932"/>
      <c r="F23" s="932"/>
      <c r="G23" s="932"/>
      <c r="H23" s="932"/>
      <c r="I23" s="932"/>
      <c r="J23" s="932"/>
      <c r="K23" s="932"/>
      <c r="L23" s="933"/>
    </row>
    <row r="24" spans="1:12" ht="114.75" customHeight="1">
      <c r="A24" s="289">
        <v>16</v>
      </c>
      <c r="B24" s="681" t="s">
        <v>2973</v>
      </c>
      <c r="C24" s="681"/>
      <c r="D24" s="932" t="s">
        <v>3221</v>
      </c>
      <c r="E24" s="932"/>
      <c r="F24" s="932"/>
      <c r="G24" s="932"/>
      <c r="H24" s="932"/>
      <c r="I24" s="932"/>
      <c r="J24" s="932"/>
      <c r="K24" s="932"/>
      <c r="L24" s="933"/>
    </row>
    <row r="25" spans="1:12" ht="125.25" customHeight="1">
      <c r="A25" s="289">
        <v>17</v>
      </c>
      <c r="B25" s="925" t="s">
        <v>2974</v>
      </c>
      <c r="C25" s="926"/>
      <c r="D25" s="932" t="s">
        <v>3222</v>
      </c>
      <c r="E25" s="932"/>
      <c r="F25" s="932"/>
      <c r="G25" s="932"/>
      <c r="H25" s="932"/>
      <c r="I25" s="932"/>
      <c r="J25" s="932"/>
      <c r="K25" s="932"/>
      <c r="L25" s="933"/>
    </row>
    <row r="26" spans="1:12" ht="129.75" customHeight="1" thickBot="1">
      <c r="A26" s="162">
        <v>18</v>
      </c>
      <c r="B26" s="622" t="s">
        <v>2976</v>
      </c>
      <c r="C26" s="622"/>
      <c r="D26" s="607" t="s">
        <v>3223</v>
      </c>
      <c r="E26" s="607"/>
      <c r="F26" s="607"/>
      <c r="G26" s="607"/>
      <c r="H26" s="607"/>
      <c r="I26" s="607"/>
      <c r="J26" s="607"/>
      <c r="K26" s="607"/>
      <c r="L26" s="608"/>
    </row>
    <row r="27" spans="1:12" ht="15" thickBot="1">
      <c r="A27" s="609"/>
      <c r="B27" s="609"/>
      <c r="C27" s="609"/>
      <c r="D27" s="609"/>
      <c r="E27" s="609"/>
      <c r="F27" s="609"/>
      <c r="G27" s="609"/>
      <c r="H27" s="609"/>
      <c r="I27" s="609"/>
      <c r="J27" s="609"/>
      <c r="K27" s="609"/>
      <c r="L27" s="609"/>
    </row>
    <row r="28" spans="1:12" ht="57" customHeight="1">
      <c r="A28" s="288">
        <v>19</v>
      </c>
      <c r="B28" s="915" t="s">
        <v>2978</v>
      </c>
      <c r="C28" s="915"/>
      <c r="D28" s="1414" t="s">
        <v>3224</v>
      </c>
      <c r="E28" s="1414"/>
      <c r="F28" s="1414"/>
      <c r="G28" s="1414"/>
      <c r="H28" s="1414"/>
      <c r="I28" s="1414"/>
      <c r="J28" s="1414"/>
      <c r="K28" s="1414"/>
      <c r="L28" s="1415"/>
    </row>
    <row r="29" spans="1:12" ht="192" customHeight="1">
      <c r="A29" s="289">
        <v>20</v>
      </c>
      <c r="B29" s="612" t="s">
        <v>2980</v>
      </c>
      <c r="C29" s="612"/>
      <c r="D29" s="1416" t="s">
        <v>3225</v>
      </c>
      <c r="E29" s="1416"/>
      <c r="F29" s="1416"/>
      <c r="G29" s="1416"/>
      <c r="H29" s="1416"/>
      <c r="I29" s="1416"/>
      <c r="J29" s="1416"/>
      <c r="K29" s="1416"/>
      <c r="L29" s="1417"/>
    </row>
    <row r="30" spans="1:12" ht="254.25" customHeight="1" thickBot="1">
      <c r="A30" s="289">
        <v>21</v>
      </c>
      <c r="B30" s="681" t="s">
        <v>2981</v>
      </c>
      <c r="C30" s="681"/>
      <c r="D30" s="1418" t="s">
        <v>3226</v>
      </c>
      <c r="E30" s="1418"/>
      <c r="F30" s="1418"/>
      <c r="G30" s="1418"/>
      <c r="H30" s="1418"/>
      <c r="I30" s="1418"/>
      <c r="J30" s="1418"/>
      <c r="K30" s="1418"/>
      <c r="L30" s="1419"/>
    </row>
    <row r="31" spans="1:12" ht="15" thickBot="1">
      <c r="A31" s="609"/>
      <c r="B31" s="609"/>
      <c r="C31" s="609"/>
      <c r="D31" s="609"/>
      <c r="E31" s="609"/>
      <c r="F31" s="609"/>
      <c r="G31" s="609"/>
      <c r="H31" s="609"/>
      <c r="I31" s="609"/>
      <c r="J31" s="609"/>
      <c r="K31" s="609"/>
      <c r="L31" s="609"/>
    </row>
    <row r="32" spans="1:12" ht="45.75" customHeight="1">
      <c r="A32" s="292">
        <v>22</v>
      </c>
      <c r="B32" s="613" t="s">
        <v>2983</v>
      </c>
      <c r="C32" s="613"/>
      <c r="D32" s="614" t="s">
        <v>2984</v>
      </c>
      <c r="E32" s="614"/>
      <c r="F32" s="615" t="s">
        <v>3041</v>
      </c>
      <c r="G32" s="912"/>
      <c r="H32" s="1409" t="s">
        <v>2985</v>
      </c>
      <c r="I32" s="1410"/>
      <c r="J32" s="1411" t="s">
        <v>3227</v>
      </c>
      <c r="K32" s="1412"/>
      <c r="L32" s="1413"/>
    </row>
    <row r="33" spans="1:12" ht="37.5" customHeight="1" thickBot="1">
      <c r="A33" s="162">
        <v>23</v>
      </c>
      <c r="B33" s="910" t="s">
        <v>2987</v>
      </c>
      <c r="C33" s="911"/>
      <c r="D33" s="607" t="s">
        <v>2896</v>
      </c>
      <c r="E33" s="607"/>
      <c r="F33" s="607"/>
      <c r="G33" s="607"/>
      <c r="H33" s="607"/>
      <c r="I33" s="607"/>
      <c r="J33" s="607"/>
      <c r="K33" s="607"/>
      <c r="L33" s="608"/>
    </row>
    <row r="34" spans="1:12" ht="15" thickBot="1">
      <c r="A34" s="609"/>
      <c r="B34" s="609"/>
      <c r="C34" s="609"/>
      <c r="D34" s="609"/>
      <c r="E34" s="609"/>
      <c r="F34" s="609"/>
      <c r="G34" s="609"/>
      <c r="H34" s="609"/>
      <c r="I34" s="609"/>
      <c r="J34" s="609"/>
      <c r="K34" s="609"/>
      <c r="L34" s="609"/>
    </row>
    <row r="35" spans="1:12">
      <c r="A35" s="1408" t="s">
        <v>2989</v>
      </c>
      <c r="B35" s="1038"/>
      <c r="C35" s="618"/>
      <c r="D35" s="163" t="s">
        <v>2990</v>
      </c>
      <c r="E35" s="163">
        <v>2017</v>
      </c>
      <c r="F35" s="163">
        <v>2018</v>
      </c>
      <c r="G35" s="163">
        <v>2019</v>
      </c>
      <c r="H35" s="163">
        <v>2020</v>
      </c>
      <c r="I35" s="163">
        <v>2021</v>
      </c>
      <c r="J35" s="163">
        <v>2022</v>
      </c>
      <c r="K35" s="163">
        <v>2023</v>
      </c>
      <c r="L35" s="164" t="s">
        <v>2991</v>
      </c>
    </row>
    <row r="36" spans="1:12" ht="26.25" customHeight="1">
      <c r="A36" s="289">
        <v>24</v>
      </c>
      <c r="B36" s="1398" t="s">
        <v>2992</v>
      </c>
      <c r="C36" s="1399"/>
      <c r="D36" s="296">
        <v>0</v>
      </c>
      <c r="E36" s="296">
        <v>0</v>
      </c>
      <c r="F36" s="296">
        <v>0</v>
      </c>
      <c r="G36" s="297">
        <v>3000000</v>
      </c>
      <c r="H36" s="297">
        <v>12000000</v>
      </c>
      <c r="I36" s="296">
        <v>0</v>
      </c>
      <c r="J36" s="296">
        <v>0</v>
      </c>
      <c r="K36" s="296">
        <v>0</v>
      </c>
      <c r="L36" s="298">
        <v>15000000</v>
      </c>
    </row>
    <row r="37" spans="1:12" ht="30" customHeight="1">
      <c r="A37" s="289">
        <v>25</v>
      </c>
      <c r="B37" s="1398" t="s">
        <v>2993</v>
      </c>
      <c r="C37" s="1399"/>
      <c r="D37" s="296">
        <v>0</v>
      </c>
      <c r="E37" s="296">
        <v>0</v>
      </c>
      <c r="F37" s="296">
        <v>0</v>
      </c>
      <c r="G37" s="297">
        <v>3000000</v>
      </c>
      <c r="H37" s="297">
        <v>12000000</v>
      </c>
      <c r="I37" s="296">
        <v>0</v>
      </c>
      <c r="J37" s="296">
        <v>0</v>
      </c>
      <c r="K37" s="296">
        <v>0</v>
      </c>
      <c r="L37" s="298">
        <v>15000000</v>
      </c>
    </row>
    <row r="38" spans="1:12" ht="28.5" customHeight="1">
      <c r="A38" s="289">
        <v>26</v>
      </c>
      <c r="B38" s="1398" t="s">
        <v>2994</v>
      </c>
      <c r="C38" s="1399"/>
      <c r="D38" s="296">
        <v>0</v>
      </c>
      <c r="E38" s="296">
        <v>0</v>
      </c>
      <c r="F38" s="296">
        <v>0</v>
      </c>
      <c r="G38" s="297">
        <v>2550000</v>
      </c>
      <c r="H38" s="297">
        <v>10200000</v>
      </c>
      <c r="I38" s="296">
        <v>0</v>
      </c>
      <c r="J38" s="296">
        <v>0</v>
      </c>
      <c r="K38" s="296">
        <v>0</v>
      </c>
      <c r="L38" s="298">
        <v>12750000</v>
      </c>
    </row>
    <row r="39" spans="1:12" ht="39.75" customHeight="1" thickBot="1">
      <c r="A39" s="162">
        <v>27</v>
      </c>
      <c r="B39" s="1400" t="s">
        <v>2995</v>
      </c>
      <c r="C39" s="1401"/>
      <c r="D39" s="299">
        <v>0</v>
      </c>
      <c r="E39" s="299">
        <v>0</v>
      </c>
      <c r="F39" s="299">
        <v>0</v>
      </c>
      <c r="G39" s="299">
        <v>0.85</v>
      </c>
      <c r="H39" s="299">
        <v>0.85</v>
      </c>
      <c r="I39" s="299">
        <v>0</v>
      </c>
      <c r="J39" s="299">
        <v>0</v>
      </c>
      <c r="K39" s="299">
        <v>0</v>
      </c>
      <c r="L39" s="300">
        <v>0.85</v>
      </c>
    </row>
    <row r="40" spans="1:12" ht="15" thickBot="1">
      <c r="A40" s="623"/>
      <c r="B40" s="623"/>
      <c r="C40" s="623"/>
      <c r="D40" s="623"/>
      <c r="E40" s="623"/>
      <c r="F40" s="623"/>
      <c r="G40" s="623"/>
      <c r="H40" s="623"/>
      <c r="I40" s="623"/>
      <c r="J40" s="623"/>
      <c r="K40" s="623"/>
      <c r="L40" s="623"/>
    </row>
    <row r="41" spans="1:12">
      <c r="A41" s="624">
        <v>28</v>
      </c>
      <c r="B41" s="611" t="s">
        <v>2996</v>
      </c>
      <c r="C41" s="611"/>
      <c r="D41" s="611"/>
      <c r="E41" s="611"/>
      <c r="F41" s="611"/>
      <c r="G41" s="611"/>
      <c r="H41" s="611"/>
      <c r="I41" s="611"/>
      <c r="J41" s="611"/>
      <c r="K41" s="611"/>
      <c r="L41" s="626"/>
    </row>
    <row r="42" spans="1:12">
      <c r="A42" s="625"/>
      <c r="B42" s="627" t="s">
        <v>2997</v>
      </c>
      <c r="C42" s="627"/>
      <c r="D42" s="628" t="s">
        <v>2998</v>
      </c>
      <c r="E42" s="629"/>
      <c r="F42" s="629"/>
      <c r="G42" s="629"/>
      <c r="H42" s="629"/>
      <c r="I42" s="629"/>
      <c r="J42" s="630"/>
      <c r="K42" s="628" t="s">
        <v>2999</v>
      </c>
      <c r="L42" s="631"/>
    </row>
    <row r="43" spans="1:12" ht="42" customHeight="1">
      <c r="A43" s="625"/>
      <c r="B43" s="1402" t="s">
        <v>3228</v>
      </c>
      <c r="C43" s="393"/>
      <c r="D43" s="745" t="s">
        <v>3229</v>
      </c>
      <c r="E43" s="1403"/>
      <c r="F43" s="1403"/>
      <c r="G43" s="1403"/>
      <c r="H43" s="1403"/>
      <c r="I43" s="1403"/>
      <c r="J43" s="1404"/>
      <c r="K43" s="1405">
        <v>650000</v>
      </c>
      <c r="L43" s="1406"/>
    </row>
    <row r="44" spans="1:12" ht="33.75" customHeight="1">
      <c r="A44" s="625"/>
      <c r="B44" s="1407" t="s">
        <v>3118</v>
      </c>
      <c r="C44" s="660"/>
      <c r="D44" s="745" t="s">
        <v>3230</v>
      </c>
      <c r="E44" s="867"/>
      <c r="F44" s="867"/>
      <c r="G44" s="867"/>
      <c r="H44" s="867"/>
      <c r="I44" s="867"/>
      <c r="J44" s="393"/>
      <c r="K44" s="1405">
        <v>9703500</v>
      </c>
      <c r="L44" s="1406"/>
    </row>
    <row r="45" spans="1:12" ht="35.25" customHeight="1">
      <c r="A45" s="625"/>
      <c r="B45" s="1407" t="s">
        <v>3231</v>
      </c>
      <c r="C45" s="660"/>
      <c r="D45" s="745" t="s">
        <v>3232</v>
      </c>
      <c r="E45" s="867"/>
      <c r="F45" s="867"/>
      <c r="G45" s="867"/>
      <c r="H45" s="867"/>
      <c r="I45" s="867"/>
      <c r="J45" s="393"/>
      <c r="K45" s="1405">
        <v>270000</v>
      </c>
      <c r="L45" s="1406"/>
    </row>
    <row r="46" spans="1:12" ht="51.75" customHeight="1">
      <c r="A46" s="625"/>
      <c r="B46" s="1390" t="s">
        <v>3082</v>
      </c>
      <c r="C46" s="1390"/>
      <c r="D46" s="745" t="s">
        <v>3233</v>
      </c>
      <c r="E46" s="746"/>
      <c r="F46" s="746"/>
      <c r="G46" s="746"/>
      <c r="H46" s="746"/>
      <c r="I46" s="746"/>
      <c r="J46" s="747"/>
      <c r="K46" s="1405">
        <v>4076500</v>
      </c>
      <c r="L46" s="1406"/>
    </row>
    <row r="47" spans="1:12" ht="84" customHeight="1">
      <c r="A47" s="625"/>
      <c r="B47" s="1407" t="s">
        <v>3211</v>
      </c>
      <c r="C47" s="660"/>
      <c r="D47" s="745" t="s">
        <v>3234</v>
      </c>
      <c r="E47" s="867"/>
      <c r="F47" s="867"/>
      <c r="G47" s="867"/>
      <c r="H47" s="867"/>
      <c r="I47" s="867"/>
      <c r="J47" s="393"/>
      <c r="K47" s="1405">
        <v>60000</v>
      </c>
      <c r="L47" s="1406"/>
    </row>
    <row r="48" spans="1:12" ht="41.25" customHeight="1" thickBot="1">
      <c r="A48" s="625"/>
      <c r="B48" s="1390" t="s">
        <v>3086</v>
      </c>
      <c r="C48" s="1390"/>
      <c r="D48" s="745" t="s">
        <v>3235</v>
      </c>
      <c r="E48" s="746"/>
      <c r="F48" s="746"/>
      <c r="G48" s="746"/>
      <c r="H48" s="746"/>
      <c r="I48" s="746"/>
      <c r="J48" s="747"/>
      <c r="K48" s="1391">
        <v>240000</v>
      </c>
      <c r="L48" s="1392"/>
    </row>
    <row r="49" spans="1:12" ht="15" thickBot="1">
      <c r="A49" s="609"/>
      <c r="B49" s="609"/>
      <c r="C49" s="609"/>
      <c r="D49" s="609"/>
      <c r="E49" s="609"/>
      <c r="F49" s="609"/>
      <c r="G49" s="609"/>
      <c r="H49" s="609"/>
      <c r="I49" s="609"/>
      <c r="J49" s="609"/>
      <c r="K49" s="609"/>
      <c r="L49" s="609"/>
    </row>
    <row r="50" spans="1:12" ht="34.5" customHeight="1">
      <c r="A50" s="624">
        <v>29</v>
      </c>
      <c r="B50" s="648" t="s">
        <v>3002</v>
      </c>
      <c r="C50" s="648"/>
      <c r="D50" s="648"/>
      <c r="E50" s="648"/>
      <c r="F50" s="648"/>
      <c r="G50" s="648"/>
      <c r="H50" s="648"/>
      <c r="I50" s="648"/>
      <c r="J50" s="648"/>
      <c r="K50" s="648"/>
      <c r="L50" s="649"/>
    </row>
    <row r="51" spans="1:12" ht="43.5" customHeight="1">
      <c r="A51" s="625"/>
      <c r="B51" s="1028" t="s">
        <v>3003</v>
      </c>
      <c r="C51" s="651"/>
      <c r="D51" s="1030"/>
      <c r="E51" s="1028" t="s">
        <v>3004</v>
      </c>
      <c r="F51" s="1030"/>
      <c r="G51" s="1028" t="s">
        <v>3005</v>
      </c>
      <c r="H51" s="1030"/>
      <c r="I51" s="628" t="s">
        <v>3006</v>
      </c>
      <c r="J51" s="630"/>
      <c r="K51" s="1028" t="s">
        <v>3007</v>
      </c>
      <c r="L51" s="1031"/>
    </row>
    <row r="52" spans="1:12" ht="24.75" customHeight="1">
      <c r="A52" s="625"/>
      <c r="B52" s="655"/>
      <c r="C52" s="656"/>
      <c r="D52" s="657"/>
      <c r="E52" s="290"/>
      <c r="F52" s="291"/>
      <c r="G52" s="290"/>
      <c r="H52" s="291"/>
      <c r="I52" s="1389" t="s">
        <v>3008</v>
      </c>
      <c r="J52" s="637"/>
      <c r="K52" s="290"/>
      <c r="L52" s="175"/>
    </row>
    <row r="53" spans="1:12" ht="55.5" customHeight="1">
      <c r="A53" s="625"/>
      <c r="B53" s="761" t="s">
        <v>3009</v>
      </c>
      <c r="C53" s="762"/>
      <c r="D53" s="763"/>
      <c r="E53" s="764" t="s">
        <v>3010</v>
      </c>
      <c r="F53" s="765"/>
      <c r="G53" s="764" t="s">
        <v>3011</v>
      </c>
      <c r="H53" s="765"/>
      <c r="I53" s="766">
        <v>15559</v>
      </c>
      <c r="J53" s="1376"/>
      <c r="K53" s="1387" t="s">
        <v>3236</v>
      </c>
      <c r="L53" s="1388"/>
    </row>
    <row r="54" spans="1:12" ht="53.25" customHeight="1">
      <c r="A54" s="625"/>
      <c r="B54" s="1394" t="s">
        <v>3154</v>
      </c>
      <c r="C54" s="1395"/>
      <c r="D54" s="1396"/>
      <c r="E54" s="764" t="s">
        <v>3010</v>
      </c>
      <c r="F54" s="765"/>
      <c r="G54" s="764" t="s">
        <v>3011</v>
      </c>
      <c r="H54" s="765"/>
      <c r="I54" s="1397">
        <v>2100</v>
      </c>
      <c r="J54" s="1376"/>
      <c r="K54" s="767" t="s">
        <v>3237</v>
      </c>
      <c r="L54" s="768"/>
    </row>
    <row r="55" spans="1:12" ht="41.25" customHeight="1">
      <c r="A55" s="625"/>
      <c r="B55" s="761" t="s">
        <v>3013</v>
      </c>
      <c r="C55" s="762"/>
      <c r="D55" s="763"/>
      <c r="E55" s="764" t="s">
        <v>3014</v>
      </c>
      <c r="F55" s="765"/>
      <c r="G55" s="764" t="s">
        <v>3015</v>
      </c>
      <c r="H55" s="765"/>
      <c r="I55" s="1386">
        <v>1</v>
      </c>
      <c r="J55" s="1376"/>
      <c r="K55" s="1387" t="s">
        <v>3238</v>
      </c>
      <c r="L55" s="1388"/>
    </row>
    <row r="56" spans="1:12" ht="44.25" customHeight="1">
      <c r="A56" s="625"/>
      <c r="B56" s="761" t="s">
        <v>3239</v>
      </c>
      <c r="C56" s="762"/>
      <c r="D56" s="763"/>
      <c r="E56" s="764" t="s">
        <v>3014</v>
      </c>
      <c r="F56" s="765"/>
      <c r="G56" s="764" t="s">
        <v>3015</v>
      </c>
      <c r="H56" s="765"/>
      <c r="I56" s="1386">
        <v>1</v>
      </c>
      <c r="J56" s="1376"/>
      <c r="K56" s="1387" t="s">
        <v>3238</v>
      </c>
      <c r="L56" s="1388"/>
    </row>
    <row r="57" spans="1:12" ht="49.5" customHeight="1">
      <c r="A57" s="625"/>
      <c r="B57" s="761" t="s">
        <v>3018</v>
      </c>
      <c r="C57" s="762"/>
      <c r="D57" s="763"/>
      <c r="E57" s="764" t="s">
        <v>3014</v>
      </c>
      <c r="F57" s="765"/>
      <c r="G57" s="764" t="s">
        <v>3019</v>
      </c>
      <c r="H57" s="765"/>
      <c r="I57" s="1383">
        <v>3781610</v>
      </c>
      <c r="J57" s="1376"/>
      <c r="K57" s="1384" t="s">
        <v>3240</v>
      </c>
      <c r="L57" s="1385"/>
    </row>
    <row r="58" spans="1:12" ht="24.75" customHeight="1">
      <c r="A58" s="625"/>
      <c r="B58" s="761" t="s">
        <v>3241</v>
      </c>
      <c r="C58" s="762"/>
      <c r="D58" s="763"/>
      <c r="E58" s="764" t="s">
        <v>3014</v>
      </c>
      <c r="F58" s="765"/>
      <c r="G58" s="764" t="s">
        <v>3015</v>
      </c>
      <c r="H58" s="765"/>
      <c r="I58" s="1375">
        <v>0</v>
      </c>
      <c r="J58" s="1376"/>
      <c r="K58" s="1377" t="s">
        <v>3242</v>
      </c>
      <c r="L58" s="1378"/>
    </row>
    <row r="59" spans="1:12" ht="30.75" customHeight="1">
      <c r="A59" s="625"/>
      <c r="B59" s="761" t="s">
        <v>3243</v>
      </c>
      <c r="C59" s="762"/>
      <c r="D59" s="763"/>
      <c r="E59" s="764" t="s">
        <v>3014</v>
      </c>
      <c r="F59" s="765"/>
      <c r="G59" s="764" t="s">
        <v>3015</v>
      </c>
      <c r="H59" s="765"/>
      <c r="I59" s="1375">
        <v>0</v>
      </c>
      <c r="J59" s="1376"/>
      <c r="K59" s="1377" t="s">
        <v>3244</v>
      </c>
      <c r="L59" s="1378"/>
    </row>
    <row r="60" spans="1:12" ht="27.75" customHeight="1">
      <c r="A60" s="625"/>
      <c r="B60" s="761" t="s">
        <v>3021</v>
      </c>
      <c r="C60" s="762"/>
      <c r="D60" s="763"/>
      <c r="E60" s="764" t="s">
        <v>3010</v>
      </c>
      <c r="F60" s="765"/>
      <c r="G60" s="764" t="s">
        <v>3022</v>
      </c>
      <c r="H60" s="765"/>
      <c r="I60" s="1375">
        <v>1</v>
      </c>
      <c r="J60" s="1382"/>
      <c r="K60" s="767" t="s">
        <v>3237</v>
      </c>
      <c r="L60" s="768"/>
    </row>
    <row r="61" spans="1:12" ht="19.5" customHeight="1">
      <c r="A61" s="625"/>
      <c r="B61" s="761" t="s">
        <v>3024</v>
      </c>
      <c r="C61" s="762"/>
      <c r="D61" s="763"/>
      <c r="E61" s="764" t="s">
        <v>3010</v>
      </c>
      <c r="F61" s="765"/>
      <c r="G61" s="764" t="s">
        <v>3022</v>
      </c>
      <c r="H61" s="765"/>
      <c r="I61" s="1375">
        <v>3</v>
      </c>
      <c r="J61" s="1382"/>
      <c r="K61" s="767" t="s">
        <v>3237</v>
      </c>
      <c r="L61" s="768"/>
    </row>
    <row r="62" spans="1:12" ht="33.75" customHeight="1" thickBot="1">
      <c r="A62" s="1393"/>
      <c r="B62" s="771" t="s">
        <v>3025</v>
      </c>
      <c r="C62" s="772"/>
      <c r="D62" s="773"/>
      <c r="E62" s="774" t="s">
        <v>3014</v>
      </c>
      <c r="F62" s="775"/>
      <c r="G62" s="774" t="s">
        <v>3015</v>
      </c>
      <c r="H62" s="775"/>
      <c r="I62" s="1379">
        <v>1</v>
      </c>
      <c r="J62" s="1380"/>
      <c r="K62" s="1022" t="s">
        <v>3237</v>
      </c>
      <c r="L62" s="1023"/>
    </row>
    <row r="63" spans="1:12" ht="15" thickBot="1">
      <c r="A63" s="1381"/>
      <c r="B63" s="1381"/>
      <c r="C63" s="1381"/>
      <c r="D63" s="1381"/>
      <c r="E63" s="1381"/>
      <c r="F63" s="1381"/>
      <c r="G63" s="1381"/>
      <c r="H63" s="1381"/>
      <c r="I63" s="1381"/>
      <c r="J63" s="1381"/>
      <c r="K63" s="1381"/>
      <c r="L63" s="1381"/>
    </row>
    <row r="64" spans="1:12" ht="15" thickBot="1">
      <c r="A64" s="176">
        <v>30</v>
      </c>
      <c r="B64" s="662" t="s">
        <v>3026</v>
      </c>
      <c r="C64" s="662"/>
      <c r="D64" s="663" t="s">
        <v>3027</v>
      </c>
      <c r="E64" s="663"/>
      <c r="F64" s="663"/>
      <c r="G64" s="663"/>
      <c r="H64" s="663"/>
      <c r="I64" s="663"/>
      <c r="J64" s="663"/>
      <c r="K64" s="663"/>
      <c r="L64" s="664"/>
    </row>
  </sheetData>
  <mergeCells count="156">
    <mergeCell ref="A1:L1"/>
    <mergeCell ref="B2:E2"/>
    <mergeCell ref="F2:L2"/>
    <mergeCell ref="A3:L3"/>
    <mergeCell ref="A4:L4"/>
    <mergeCell ref="B5:D5"/>
    <mergeCell ref="E5:L5"/>
    <mergeCell ref="A6:A7"/>
    <mergeCell ref="B6:D7"/>
    <mergeCell ref="E6:L6"/>
    <mergeCell ref="F7:H7"/>
    <mergeCell ref="J7:L7"/>
    <mergeCell ref="A8:A9"/>
    <mergeCell ref="B8:D9"/>
    <mergeCell ref="E8:L8"/>
    <mergeCell ref="F9:H9"/>
    <mergeCell ref="J9:L9"/>
    <mergeCell ref="B13:D13"/>
    <mergeCell ref="E13:L13"/>
    <mergeCell ref="B14:D14"/>
    <mergeCell ref="E14:L14"/>
    <mergeCell ref="A15:L15"/>
    <mergeCell ref="A16:L16"/>
    <mergeCell ref="B10:D10"/>
    <mergeCell ref="E10:L10"/>
    <mergeCell ref="B11:D11"/>
    <mergeCell ref="E11:L11"/>
    <mergeCell ref="B12:D12"/>
    <mergeCell ref="E12:L12"/>
    <mergeCell ref="B21:C21"/>
    <mergeCell ref="D21:L21"/>
    <mergeCell ref="B22:C22"/>
    <mergeCell ref="D22:L22"/>
    <mergeCell ref="B23:C23"/>
    <mergeCell ref="D23:L23"/>
    <mergeCell ref="B17:C17"/>
    <mergeCell ref="D17:L17"/>
    <mergeCell ref="B18:C18"/>
    <mergeCell ref="D18:L18"/>
    <mergeCell ref="A19:L19"/>
    <mergeCell ref="B20:C20"/>
    <mergeCell ref="D20:L20"/>
    <mergeCell ref="A27:L27"/>
    <mergeCell ref="B28:C28"/>
    <mergeCell ref="D28:L28"/>
    <mergeCell ref="B29:C29"/>
    <mergeCell ref="D29:L29"/>
    <mergeCell ref="B30:C30"/>
    <mergeCell ref="D30:L30"/>
    <mergeCell ref="B24:C24"/>
    <mergeCell ref="D24:L24"/>
    <mergeCell ref="B25:C25"/>
    <mergeCell ref="D25:L25"/>
    <mergeCell ref="B26:C26"/>
    <mergeCell ref="D26:L26"/>
    <mergeCell ref="B33:C33"/>
    <mergeCell ref="D33:L33"/>
    <mergeCell ref="A34:L34"/>
    <mergeCell ref="A35:C35"/>
    <mergeCell ref="B36:C36"/>
    <mergeCell ref="B37:C37"/>
    <mergeCell ref="A31:L31"/>
    <mergeCell ref="B32:C32"/>
    <mergeCell ref="D32:E32"/>
    <mergeCell ref="F32:G32"/>
    <mergeCell ref="H32:I32"/>
    <mergeCell ref="J32:L32"/>
    <mergeCell ref="B38:C38"/>
    <mergeCell ref="B39:C39"/>
    <mergeCell ref="A40:L40"/>
    <mergeCell ref="A41:A48"/>
    <mergeCell ref="B41:L41"/>
    <mergeCell ref="B42:C42"/>
    <mergeCell ref="D42:J42"/>
    <mergeCell ref="K42:L42"/>
    <mergeCell ref="B43:C43"/>
    <mergeCell ref="D43:J43"/>
    <mergeCell ref="B46:C46"/>
    <mergeCell ref="D46:J46"/>
    <mergeCell ref="K46:L46"/>
    <mergeCell ref="B47:C47"/>
    <mergeCell ref="D47:J47"/>
    <mergeCell ref="K47:L47"/>
    <mergeCell ref="K43:L43"/>
    <mergeCell ref="B44:C44"/>
    <mergeCell ref="D44:J44"/>
    <mergeCell ref="K44:L44"/>
    <mergeCell ref="B45:C45"/>
    <mergeCell ref="D45:J45"/>
    <mergeCell ref="K45:L45"/>
    <mergeCell ref="K51:L51"/>
    <mergeCell ref="B52:D52"/>
    <mergeCell ref="I52:J52"/>
    <mergeCell ref="B53:D53"/>
    <mergeCell ref="E53:F53"/>
    <mergeCell ref="G53:H53"/>
    <mergeCell ref="I53:J53"/>
    <mergeCell ref="K53:L53"/>
    <mergeCell ref="B48:C48"/>
    <mergeCell ref="D48:J48"/>
    <mergeCell ref="K48:L48"/>
    <mergeCell ref="A49:L49"/>
    <mergeCell ref="A50:A62"/>
    <mergeCell ref="B50:L50"/>
    <mergeCell ref="B51:D51"/>
    <mergeCell ref="E51:F51"/>
    <mergeCell ref="G51:H51"/>
    <mergeCell ref="I51:J51"/>
    <mergeCell ref="B54:D54"/>
    <mergeCell ref="E54:F54"/>
    <mergeCell ref="G54:H54"/>
    <mergeCell ref="I54:J54"/>
    <mergeCell ref="K54:L54"/>
    <mergeCell ref="B55:D55"/>
    <mergeCell ref="E55:F55"/>
    <mergeCell ref="G55:H55"/>
    <mergeCell ref="I55:J55"/>
    <mergeCell ref="K55:L55"/>
    <mergeCell ref="B56:D56"/>
    <mergeCell ref="E56:F56"/>
    <mergeCell ref="G56:H56"/>
    <mergeCell ref="I56:J56"/>
    <mergeCell ref="K56:L56"/>
    <mergeCell ref="B57:D57"/>
    <mergeCell ref="E57:F57"/>
    <mergeCell ref="G57:H57"/>
    <mergeCell ref="I57:J57"/>
    <mergeCell ref="K57:L57"/>
    <mergeCell ref="B58:D58"/>
    <mergeCell ref="E58:F58"/>
    <mergeCell ref="G58:H58"/>
    <mergeCell ref="I58:J58"/>
    <mergeCell ref="K58:L58"/>
    <mergeCell ref="B59:D59"/>
    <mergeCell ref="E59:F59"/>
    <mergeCell ref="G59:H59"/>
    <mergeCell ref="I59:J59"/>
    <mergeCell ref="K59:L59"/>
    <mergeCell ref="B64:C64"/>
    <mergeCell ref="D64:L64"/>
    <mergeCell ref="B62:D62"/>
    <mergeCell ref="E62:F62"/>
    <mergeCell ref="G62:H62"/>
    <mergeCell ref="I62:J62"/>
    <mergeCell ref="K62:L62"/>
    <mergeCell ref="A63:L63"/>
    <mergeCell ref="B60:D60"/>
    <mergeCell ref="E60:F60"/>
    <mergeCell ref="G60:H60"/>
    <mergeCell ref="I60:J60"/>
    <mergeCell ref="K60:L60"/>
    <mergeCell ref="B61:D61"/>
    <mergeCell ref="E61:F61"/>
    <mergeCell ref="G61:H61"/>
    <mergeCell ref="I61:J61"/>
    <mergeCell ref="K61:L61"/>
  </mergeCells>
  <conditionalFormatting sqref="F32:G32">
    <cfRule type="containsText" dxfId="27" priority="4" stopIfTrue="1" operator="containsText" text="wybierz">
      <formula>NOT(ISERROR(SEARCH("wybierz",F32)))</formula>
    </cfRule>
  </conditionalFormatting>
  <conditionalFormatting sqref="D21:D23">
    <cfRule type="containsText" dxfId="26" priority="3" stopIfTrue="1" operator="containsText" text="wybierz">
      <formula>NOT(ISERROR(SEARCH("wybierz",D21)))</formula>
    </cfRule>
  </conditionalFormatting>
  <conditionalFormatting sqref="D24">
    <cfRule type="containsText" dxfId="25" priority="2" stopIfTrue="1" operator="containsText" text="wybierz">
      <formula>NOT(ISERROR(SEARCH("wybierz",D24)))</formula>
    </cfRule>
  </conditionalFormatting>
  <conditionalFormatting sqref="D25">
    <cfRule type="containsText" dxfId="24" priority="1" stopIfTrue="1" operator="containsText" text="wybierz">
      <formula>NOT(ISERROR(SEARCH("wybierz",D25)))</formula>
    </cfRule>
  </conditionalFormatting>
  <dataValidations count="7">
    <dataValidation type="list" allowBlank="1" showInputMessage="1" showErrorMessage="1" sqref="D17:L17">
      <formula1>$A$113:$A$116</formula1>
    </dataValidation>
    <dataValidation type="list" allowBlank="1" showInputMessage="1" showErrorMessage="1" prompt="wybierz Program z listy" sqref="E10:L10">
      <formula1>$A$93:$A$110</formula1>
    </dataValidation>
    <dataValidation type="list" allowBlank="1" showInputMessage="1" showErrorMessage="1" prompt="wybierz PI z listy" sqref="D22:L22">
      <formula1>$A$168:$A$173</formula1>
    </dataValidation>
    <dataValidation allowBlank="1" showInputMessage="1" showErrorMessage="1" prompt="zgodnie z właściwym PO" sqref="E11:L13"/>
    <dataValidation type="list" allowBlank="1" showInputMessage="1" showErrorMessage="1" prompt="wybierz narzędzie PP" sqref="D18:L18">
      <formula1>$A$119:$A$155</formula1>
    </dataValidation>
    <dataValidation type="list" allowBlank="1" showInputMessage="1" showErrorMessage="1" prompt="wybierz fundusz" sqref="D20:L20">
      <formula1>$A$158:$A$159</formula1>
    </dataValidation>
    <dataValidation type="list" allowBlank="1" showInputMessage="1" showErrorMessage="1" prompt="wybierz Cel Tematyczny" sqref="D21:L21">
      <formula1>$A$162:$A$165</formula1>
    </dataValidation>
  </dataValidations>
  <pageMargins left="0.7" right="0.7" top="0.75" bottom="0.75" header="0.3" footer="0.3"/>
  <pageSetup paperSize="9" orientation="portrait" horizontalDpi="4294967293"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L61"/>
  <sheetViews>
    <sheetView topLeftCell="A42" workbookViewId="0">
      <selection activeCell="D37" sqref="D37"/>
    </sheetView>
  </sheetViews>
  <sheetFormatPr defaultRowHeight="14.4"/>
  <cols>
    <col min="2" max="2" width="12.44140625" customWidth="1"/>
    <col min="3" max="3" width="16.6640625" customWidth="1"/>
    <col min="4" max="4" width="16.44140625" customWidth="1"/>
    <col min="7" max="7" width="12.88671875" customWidth="1"/>
    <col min="12" max="12" width="117" customWidth="1"/>
  </cols>
  <sheetData>
    <row r="1" spans="1:12">
      <c r="A1" s="1439" t="s">
        <v>2941</v>
      </c>
      <c r="B1" s="1439"/>
      <c r="C1" s="1439"/>
      <c r="D1" s="1439"/>
      <c r="E1" s="1439"/>
      <c r="F1" s="1439"/>
      <c r="G1" s="1439"/>
      <c r="H1" s="1439"/>
      <c r="I1" s="1439"/>
      <c r="J1" s="1439"/>
      <c r="K1" s="1439"/>
      <c r="L1" s="1439"/>
    </row>
    <row r="2" spans="1:12" ht="25.5" customHeight="1" thickBot="1">
      <c r="A2" s="302">
        <v>1</v>
      </c>
      <c r="B2" s="1440" t="s">
        <v>2942</v>
      </c>
      <c r="C2" s="1440"/>
      <c r="D2" s="1440"/>
      <c r="E2" s="1440"/>
      <c r="F2" s="1441" t="s">
        <v>2924</v>
      </c>
      <c r="G2" s="1441"/>
      <c r="H2" s="1441"/>
      <c r="I2" s="1441"/>
      <c r="J2" s="1441"/>
      <c r="K2" s="1441"/>
      <c r="L2" s="1441"/>
    </row>
    <row r="3" spans="1:12" ht="15" thickBot="1">
      <c r="A3" s="1442"/>
      <c r="B3" s="1442"/>
      <c r="C3" s="1442"/>
      <c r="D3" s="1442"/>
      <c r="E3" s="1442"/>
      <c r="F3" s="1442"/>
      <c r="G3" s="1442"/>
      <c r="H3" s="1442"/>
      <c r="I3" s="1442"/>
      <c r="J3" s="1442"/>
      <c r="K3" s="1442"/>
      <c r="L3" s="1442"/>
    </row>
    <row r="4" spans="1:12">
      <c r="A4" s="1443" t="s">
        <v>0</v>
      </c>
      <c r="B4" s="1443"/>
      <c r="C4" s="1443"/>
      <c r="D4" s="1443"/>
      <c r="E4" s="1443"/>
      <c r="F4" s="1443"/>
      <c r="G4" s="1443"/>
      <c r="H4" s="1443"/>
      <c r="I4" s="1443"/>
      <c r="J4" s="1443"/>
      <c r="K4" s="1443"/>
      <c r="L4" s="1443"/>
    </row>
    <row r="5" spans="1:12" ht="28.5" customHeight="1">
      <c r="A5" s="303">
        <v>2</v>
      </c>
      <c r="B5" s="1444" t="s">
        <v>2944</v>
      </c>
      <c r="C5" s="1444"/>
      <c r="D5" s="1444"/>
      <c r="E5" s="1445" t="s">
        <v>3246</v>
      </c>
      <c r="F5" s="1445"/>
      <c r="G5" s="1445"/>
      <c r="H5" s="1445"/>
      <c r="I5" s="1445"/>
      <c r="J5" s="1445"/>
      <c r="K5" s="1445"/>
      <c r="L5" s="1445"/>
    </row>
    <row r="6" spans="1:12" ht="23.25" customHeight="1">
      <c r="A6" s="1446">
        <v>3</v>
      </c>
      <c r="B6" s="1444" t="s">
        <v>2945</v>
      </c>
      <c r="C6" s="1444"/>
      <c r="D6" s="1444"/>
      <c r="E6" s="1445" t="s">
        <v>3247</v>
      </c>
      <c r="F6" s="1445"/>
      <c r="G6" s="1445"/>
      <c r="H6" s="1445"/>
      <c r="I6" s="1445"/>
      <c r="J6" s="1445"/>
      <c r="K6" s="1445"/>
      <c r="L6" s="1445"/>
    </row>
    <row r="7" spans="1:12">
      <c r="A7" s="1446"/>
      <c r="B7" s="1444"/>
      <c r="C7" s="1444"/>
      <c r="D7" s="1444"/>
      <c r="E7" s="304" t="s">
        <v>2947</v>
      </c>
      <c r="F7" s="1447" t="s">
        <v>3248</v>
      </c>
      <c r="G7" s="1447"/>
      <c r="H7" s="1447"/>
      <c r="I7" s="304" t="s">
        <v>2949</v>
      </c>
      <c r="J7" s="1448">
        <v>3261011</v>
      </c>
      <c r="K7" s="1448"/>
      <c r="L7" s="1448"/>
    </row>
    <row r="8" spans="1:12">
      <c r="A8" s="1446">
        <v>4</v>
      </c>
      <c r="B8" s="1444" t="s">
        <v>2951</v>
      </c>
      <c r="C8" s="1444"/>
      <c r="D8" s="1444"/>
      <c r="E8" s="1449" t="s">
        <v>2952</v>
      </c>
      <c r="F8" s="1449"/>
      <c r="G8" s="1449"/>
      <c r="H8" s="1449"/>
      <c r="I8" s="1449"/>
      <c r="J8" s="1449"/>
      <c r="K8" s="1449"/>
      <c r="L8" s="1449"/>
    </row>
    <row r="9" spans="1:12">
      <c r="A9" s="1446"/>
      <c r="B9" s="1444"/>
      <c r="C9" s="1444"/>
      <c r="D9" s="1444"/>
      <c r="E9" s="304" t="s">
        <v>2947</v>
      </c>
      <c r="F9" s="1447" t="s">
        <v>2953</v>
      </c>
      <c r="G9" s="1447"/>
      <c r="H9" s="1447"/>
      <c r="I9" s="304" t="s">
        <v>2949</v>
      </c>
      <c r="J9" s="1448" t="s">
        <v>2954</v>
      </c>
      <c r="K9" s="1448"/>
      <c r="L9" s="1448"/>
    </row>
    <row r="10" spans="1:12">
      <c r="A10" s="303">
        <v>5</v>
      </c>
      <c r="B10" s="1444" t="s">
        <v>11</v>
      </c>
      <c r="C10" s="1444"/>
      <c r="D10" s="1444"/>
      <c r="E10" s="1450" t="s">
        <v>14</v>
      </c>
      <c r="F10" s="1450"/>
      <c r="G10" s="1450"/>
      <c r="H10" s="1450"/>
      <c r="I10" s="1450"/>
      <c r="J10" s="1450"/>
      <c r="K10" s="1450"/>
      <c r="L10" s="1450"/>
    </row>
    <row r="11" spans="1:12">
      <c r="A11" s="303">
        <v>6</v>
      </c>
      <c r="B11" s="1444" t="s">
        <v>2955</v>
      </c>
      <c r="C11" s="1444"/>
      <c r="D11" s="1444"/>
      <c r="E11" s="1450" t="s">
        <v>2956</v>
      </c>
      <c r="F11" s="1450"/>
      <c r="G11" s="1450"/>
      <c r="H11" s="1450"/>
      <c r="I11" s="1450"/>
      <c r="J11" s="1450"/>
      <c r="K11" s="1450"/>
      <c r="L11" s="1450"/>
    </row>
    <row r="12" spans="1:12">
      <c r="A12" s="303">
        <v>7</v>
      </c>
      <c r="B12" s="1444" t="s">
        <v>2957</v>
      </c>
      <c r="C12" s="1444"/>
      <c r="D12" s="1444"/>
      <c r="E12" s="1450" t="s">
        <v>2958</v>
      </c>
      <c r="F12" s="1450"/>
      <c r="G12" s="1450"/>
      <c r="H12" s="1450"/>
      <c r="I12" s="1450"/>
      <c r="J12" s="1450"/>
      <c r="K12" s="1450"/>
      <c r="L12" s="1450"/>
    </row>
    <row r="13" spans="1:12">
      <c r="A13" s="303">
        <v>8</v>
      </c>
      <c r="B13" s="1444" t="s">
        <v>2959</v>
      </c>
      <c r="C13" s="1444"/>
      <c r="D13" s="1444"/>
      <c r="E13" s="1450" t="s">
        <v>2953</v>
      </c>
      <c r="F13" s="1450"/>
      <c r="G13" s="1450"/>
      <c r="H13" s="1450"/>
      <c r="I13" s="1450"/>
      <c r="J13" s="1450"/>
      <c r="K13" s="1450"/>
      <c r="L13" s="1450"/>
    </row>
    <row r="14" spans="1:12" ht="69.75" customHeight="1" thickBot="1">
      <c r="A14" s="303">
        <v>9</v>
      </c>
      <c r="B14" s="1444" t="s">
        <v>2</v>
      </c>
      <c r="C14" s="1444"/>
      <c r="D14" s="1444"/>
      <c r="E14" s="1451" t="s">
        <v>2960</v>
      </c>
      <c r="F14" s="1451"/>
      <c r="G14" s="1451"/>
      <c r="H14" s="1451"/>
      <c r="I14" s="1451"/>
      <c r="J14" s="1451"/>
      <c r="K14" s="1451"/>
      <c r="L14" s="1451"/>
    </row>
    <row r="15" spans="1:12" ht="15" thickBot="1">
      <c r="A15" s="1442" t="s">
        <v>3175</v>
      </c>
      <c r="B15" s="1442"/>
      <c r="C15" s="1442"/>
      <c r="D15" s="1442"/>
      <c r="E15" s="1442"/>
      <c r="F15" s="1442"/>
      <c r="G15" s="1442"/>
      <c r="H15" s="1442"/>
      <c r="I15" s="1442"/>
      <c r="J15" s="1442"/>
      <c r="K15" s="1442"/>
      <c r="L15" s="1442"/>
    </row>
    <row r="16" spans="1:12">
      <c r="A16" s="1443" t="s">
        <v>2961</v>
      </c>
      <c r="B16" s="1443"/>
      <c r="C16" s="1443"/>
      <c r="D16" s="1443"/>
      <c r="E16" s="1443"/>
      <c r="F16" s="1443"/>
      <c r="G16" s="1443"/>
      <c r="H16" s="1443"/>
      <c r="I16" s="1443"/>
      <c r="J16" s="1443"/>
      <c r="K16" s="1443"/>
      <c r="L16" s="1443"/>
    </row>
    <row r="17" spans="1:12" ht="35.25" customHeight="1">
      <c r="A17" s="303">
        <v>10</v>
      </c>
      <c r="B17" s="1452" t="s">
        <v>2962</v>
      </c>
      <c r="C17" s="1452"/>
      <c r="D17" s="1455" t="s">
        <v>2963</v>
      </c>
      <c r="E17" s="1455"/>
      <c r="F17" s="1455"/>
      <c r="G17" s="1455"/>
      <c r="H17" s="1455"/>
      <c r="I17" s="1455"/>
      <c r="J17" s="1455"/>
      <c r="K17" s="1455"/>
      <c r="L17" s="1455"/>
    </row>
    <row r="18" spans="1:12" ht="36.75" customHeight="1" thickBot="1">
      <c r="A18" s="305">
        <v>11</v>
      </c>
      <c r="B18" s="1456" t="s">
        <v>2964</v>
      </c>
      <c r="C18" s="1456"/>
      <c r="D18" s="1457" t="s">
        <v>2965</v>
      </c>
      <c r="E18" s="1457"/>
      <c r="F18" s="1457"/>
      <c r="G18" s="1457"/>
      <c r="H18" s="1457"/>
      <c r="I18" s="1457"/>
      <c r="J18" s="1457"/>
      <c r="K18" s="1457"/>
      <c r="L18" s="1457"/>
    </row>
    <row r="19" spans="1:12" ht="15" thickBot="1">
      <c r="A19" s="1458"/>
      <c r="B19" s="1458"/>
      <c r="C19" s="1458"/>
      <c r="D19" s="1458"/>
      <c r="E19" s="1458"/>
      <c r="F19" s="1458"/>
      <c r="G19" s="1458"/>
      <c r="H19" s="1458"/>
      <c r="I19" s="1458"/>
      <c r="J19" s="1458"/>
      <c r="K19" s="1458"/>
      <c r="L19" s="1458"/>
    </row>
    <row r="20" spans="1:12" ht="19.5" customHeight="1">
      <c r="A20" s="306">
        <v>12</v>
      </c>
      <c r="B20" s="1459" t="s">
        <v>2966</v>
      </c>
      <c r="C20" s="1459"/>
      <c r="D20" s="1460" t="s">
        <v>2967</v>
      </c>
      <c r="E20" s="1460"/>
      <c r="F20" s="1460"/>
      <c r="G20" s="1460"/>
      <c r="H20" s="1460"/>
      <c r="I20" s="1460"/>
      <c r="J20" s="1460"/>
      <c r="K20" s="1460"/>
      <c r="L20" s="1460"/>
    </row>
    <row r="21" spans="1:12" ht="24.75" customHeight="1">
      <c r="A21" s="307">
        <v>13</v>
      </c>
      <c r="B21" s="1452" t="s">
        <v>2968</v>
      </c>
      <c r="C21" s="1452"/>
      <c r="D21" s="1453" t="s">
        <v>2969</v>
      </c>
      <c r="E21" s="1453"/>
      <c r="F21" s="1453"/>
      <c r="G21" s="1453"/>
      <c r="H21" s="1453"/>
      <c r="I21" s="1453"/>
      <c r="J21" s="1453"/>
      <c r="K21" s="1453"/>
      <c r="L21" s="1453"/>
    </row>
    <row r="22" spans="1:12" ht="34.5" customHeight="1">
      <c r="A22" s="307">
        <v>14</v>
      </c>
      <c r="B22" s="1452" t="s">
        <v>2970</v>
      </c>
      <c r="C22" s="1452"/>
      <c r="D22" s="1453" t="s">
        <v>2971</v>
      </c>
      <c r="E22" s="1453"/>
      <c r="F22" s="1453"/>
      <c r="G22" s="1453"/>
      <c r="H22" s="1453"/>
      <c r="I22" s="1453"/>
      <c r="J22" s="1453"/>
      <c r="K22" s="1453"/>
      <c r="L22" s="1453"/>
    </row>
    <row r="23" spans="1:12" ht="60.75" customHeight="1">
      <c r="A23" s="307">
        <v>15</v>
      </c>
      <c r="B23" s="1452" t="s">
        <v>2972</v>
      </c>
      <c r="C23" s="1452"/>
      <c r="D23" s="1454" t="s">
        <v>3249</v>
      </c>
      <c r="E23" s="1454"/>
      <c r="F23" s="1454"/>
      <c r="G23" s="1454"/>
      <c r="H23" s="1454"/>
      <c r="I23" s="1454"/>
      <c r="J23" s="1454"/>
      <c r="K23" s="1454"/>
      <c r="L23" s="1454"/>
    </row>
    <row r="24" spans="1:12" ht="233.25" customHeight="1">
      <c r="A24" s="307">
        <v>16</v>
      </c>
      <c r="B24" s="1452" t="s">
        <v>2973</v>
      </c>
      <c r="C24" s="1452"/>
      <c r="D24" s="1465" t="s">
        <v>3250</v>
      </c>
      <c r="E24" s="1465"/>
      <c r="F24" s="1465"/>
      <c r="G24" s="1465"/>
      <c r="H24" s="1465"/>
      <c r="I24" s="1465"/>
      <c r="J24" s="1465"/>
      <c r="K24" s="1465"/>
      <c r="L24" s="1466"/>
    </row>
    <row r="25" spans="1:12" ht="267" customHeight="1">
      <c r="A25" s="307">
        <v>17</v>
      </c>
      <c r="B25" s="1452" t="s">
        <v>2974</v>
      </c>
      <c r="C25" s="1452"/>
      <c r="D25" s="1467" t="s">
        <v>3251</v>
      </c>
      <c r="E25" s="1467"/>
      <c r="F25" s="1467"/>
      <c r="G25" s="1467"/>
      <c r="H25" s="1467"/>
      <c r="I25" s="1467"/>
      <c r="J25" s="1467"/>
      <c r="K25" s="1467"/>
      <c r="L25" s="1467"/>
    </row>
    <row r="26" spans="1:12" ht="136.5" customHeight="1" thickBot="1">
      <c r="A26" s="307">
        <v>18</v>
      </c>
      <c r="B26" s="1468" t="s">
        <v>2976</v>
      </c>
      <c r="C26" s="1468"/>
      <c r="D26" s="1469" t="s">
        <v>3252</v>
      </c>
      <c r="E26" s="1469"/>
      <c r="F26" s="1469"/>
      <c r="G26" s="1469"/>
      <c r="H26" s="1469"/>
      <c r="I26" s="1469"/>
      <c r="J26" s="1469"/>
      <c r="K26" s="1469"/>
      <c r="L26" s="1469"/>
    </row>
    <row r="27" spans="1:12" ht="15" thickBot="1">
      <c r="A27" s="1458"/>
      <c r="B27" s="1458"/>
      <c r="C27" s="1458"/>
      <c r="D27" s="1458"/>
      <c r="E27" s="1458"/>
      <c r="F27" s="1458"/>
      <c r="G27" s="1458"/>
      <c r="H27" s="1458"/>
      <c r="I27" s="1458"/>
      <c r="J27" s="1458"/>
      <c r="K27" s="1458"/>
      <c r="L27" s="1458"/>
    </row>
    <row r="28" spans="1:12" ht="66.75" customHeight="1">
      <c r="A28" s="307">
        <v>19</v>
      </c>
      <c r="B28" s="1461" t="s">
        <v>2978</v>
      </c>
      <c r="C28" s="1461"/>
      <c r="D28" s="1462" t="s">
        <v>3253</v>
      </c>
      <c r="E28" s="1462"/>
      <c r="F28" s="1462"/>
      <c r="G28" s="1462"/>
      <c r="H28" s="1462"/>
      <c r="I28" s="1462"/>
      <c r="J28" s="1462"/>
      <c r="K28" s="1462"/>
      <c r="L28" s="1462"/>
    </row>
    <row r="29" spans="1:12" ht="246.75" customHeight="1">
      <c r="A29" s="307">
        <v>20</v>
      </c>
      <c r="B29" s="1463" t="s">
        <v>2980</v>
      </c>
      <c r="C29" s="1463"/>
      <c r="D29" s="1464" t="s">
        <v>3263</v>
      </c>
      <c r="E29" s="1464"/>
      <c r="F29" s="1464"/>
      <c r="G29" s="1464"/>
      <c r="H29" s="1464"/>
      <c r="I29" s="1464"/>
      <c r="J29" s="1464"/>
      <c r="K29" s="1464"/>
      <c r="L29" s="1464"/>
    </row>
    <row r="30" spans="1:12" ht="151.5" customHeight="1" thickBot="1">
      <c r="A30" s="307">
        <v>21</v>
      </c>
      <c r="B30" s="1452" t="s">
        <v>2981</v>
      </c>
      <c r="C30" s="1452"/>
      <c r="D30" s="1464" t="s">
        <v>3254</v>
      </c>
      <c r="E30" s="1464"/>
      <c r="F30" s="1464"/>
      <c r="G30" s="1464"/>
      <c r="H30" s="1464"/>
      <c r="I30" s="1464"/>
      <c r="J30" s="1464"/>
      <c r="K30" s="1464"/>
      <c r="L30" s="1464"/>
    </row>
    <row r="31" spans="1:12" ht="15" thickBot="1">
      <c r="A31" s="1458"/>
      <c r="B31" s="1458"/>
      <c r="C31" s="1458"/>
      <c r="D31" s="1458"/>
      <c r="E31" s="1458"/>
      <c r="F31" s="1458"/>
      <c r="G31" s="1458"/>
      <c r="H31" s="1458"/>
      <c r="I31" s="1458"/>
      <c r="J31" s="1458"/>
      <c r="K31" s="1458"/>
      <c r="L31" s="1458"/>
    </row>
    <row r="32" spans="1:12" ht="43.5" customHeight="1">
      <c r="A32" s="308">
        <v>22</v>
      </c>
      <c r="B32" s="1472" t="s">
        <v>2983</v>
      </c>
      <c r="C32" s="1472"/>
      <c r="D32" s="1473" t="s">
        <v>2984</v>
      </c>
      <c r="E32" s="1473"/>
      <c r="F32" s="1474" t="s">
        <v>3040</v>
      </c>
      <c r="G32" s="1474"/>
      <c r="H32" s="1475" t="s">
        <v>2985</v>
      </c>
      <c r="I32" s="1475"/>
      <c r="J32" s="1476" t="s">
        <v>2986</v>
      </c>
      <c r="K32" s="1476"/>
      <c r="L32" s="1476"/>
    </row>
    <row r="33" spans="1:12" ht="46.5" customHeight="1" thickBot="1">
      <c r="A33" s="305">
        <v>23</v>
      </c>
      <c r="B33" s="1456" t="s">
        <v>2987</v>
      </c>
      <c r="C33" s="1456"/>
      <c r="D33" s="1470" t="s">
        <v>2988</v>
      </c>
      <c r="E33" s="1470"/>
      <c r="F33" s="1470"/>
      <c r="G33" s="1470"/>
      <c r="H33" s="1470"/>
      <c r="I33" s="1470"/>
      <c r="J33" s="1470"/>
      <c r="K33" s="1470"/>
      <c r="L33" s="1470"/>
    </row>
    <row r="34" spans="1:12" ht="15" thickBot="1">
      <c r="A34" s="1458"/>
      <c r="B34" s="1458"/>
      <c r="C34" s="1458"/>
      <c r="D34" s="1458"/>
      <c r="E34" s="1458"/>
      <c r="F34" s="1458"/>
      <c r="G34" s="1458"/>
      <c r="H34" s="1458"/>
      <c r="I34" s="1458"/>
      <c r="J34" s="1458"/>
      <c r="K34" s="1458"/>
      <c r="L34" s="1458"/>
    </row>
    <row r="35" spans="1:12">
      <c r="A35" s="1471" t="s">
        <v>2989</v>
      </c>
      <c r="B35" s="1471"/>
      <c r="C35" s="1471"/>
      <c r="D35" s="309" t="s">
        <v>2990</v>
      </c>
      <c r="E35" s="309">
        <v>2017</v>
      </c>
      <c r="F35" s="309">
        <v>2018</v>
      </c>
      <c r="G35" s="309">
        <v>2019</v>
      </c>
      <c r="H35" s="309">
        <v>2020</v>
      </c>
      <c r="I35" s="309">
        <v>2021</v>
      </c>
      <c r="J35" s="309">
        <v>2022</v>
      </c>
      <c r="K35" s="309">
        <v>2023</v>
      </c>
      <c r="L35" s="310" t="s">
        <v>2991</v>
      </c>
    </row>
    <row r="36" spans="1:12" ht="35.25" customHeight="1">
      <c r="A36" s="307">
        <v>24</v>
      </c>
      <c r="B36" s="1463" t="s">
        <v>2992</v>
      </c>
      <c r="C36" s="1463"/>
      <c r="D36" s="311">
        <v>0</v>
      </c>
      <c r="E36" s="312">
        <v>0</v>
      </c>
      <c r="F36" s="312">
        <v>50000</v>
      </c>
      <c r="G36" s="312">
        <v>1908750</v>
      </c>
      <c r="H36" s="312">
        <v>0</v>
      </c>
      <c r="I36" s="312">
        <v>0</v>
      </c>
      <c r="J36" s="312">
        <v>0</v>
      </c>
      <c r="K36" s="312">
        <v>0</v>
      </c>
      <c r="L36" s="313">
        <f>SUM(D36:K36)</f>
        <v>1958750</v>
      </c>
    </row>
    <row r="37" spans="1:12" ht="38.25" customHeight="1">
      <c r="A37" s="307">
        <v>25</v>
      </c>
      <c r="B37" s="1463" t="s">
        <v>2993</v>
      </c>
      <c r="C37" s="1463"/>
      <c r="D37" s="311">
        <v>0</v>
      </c>
      <c r="E37" s="312">
        <v>0</v>
      </c>
      <c r="F37" s="312">
        <v>50000</v>
      </c>
      <c r="G37" s="312">
        <v>1908750</v>
      </c>
      <c r="H37" s="312">
        <v>0</v>
      </c>
      <c r="I37" s="312">
        <v>0</v>
      </c>
      <c r="J37" s="312">
        <v>0</v>
      </c>
      <c r="K37" s="312">
        <v>0</v>
      </c>
      <c r="L37" s="313">
        <f>SUM(D37:K37)</f>
        <v>1958750</v>
      </c>
    </row>
    <row r="38" spans="1:12" ht="35.25" customHeight="1">
      <c r="A38" s="307">
        <v>26</v>
      </c>
      <c r="B38" s="1463" t="s">
        <v>2994</v>
      </c>
      <c r="C38" s="1463"/>
      <c r="D38" s="311">
        <v>0</v>
      </c>
      <c r="E38" s="312">
        <v>0</v>
      </c>
      <c r="F38" s="312">
        <v>42500</v>
      </c>
      <c r="G38" s="312">
        <v>1622437.5</v>
      </c>
      <c r="H38" s="312">
        <v>0</v>
      </c>
      <c r="I38" s="312">
        <v>0</v>
      </c>
      <c r="J38" s="312">
        <v>0</v>
      </c>
      <c r="K38" s="312">
        <v>0</v>
      </c>
      <c r="L38" s="313">
        <f>SUM(D38:K38)</f>
        <v>1664937.5</v>
      </c>
    </row>
    <row r="39" spans="1:12" ht="43.5" customHeight="1" thickBot="1">
      <c r="A39" s="305">
        <v>27</v>
      </c>
      <c r="B39" s="1468" t="s">
        <v>2995</v>
      </c>
      <c r="C39" s="1468"/>
      <c r="D39" s="314">
        <v>0</v>
      </c>
      <c r="E39" s="314">
        <v>0</v>
      </c>
      <c r="F39" s="314">
        <f>F38/F37</f>
        <v>0.85</v>
      </c>
      <c r="G39" s="314">
        <f>G38/G37</f>
        <v>0.85</v>
      </c>
      <c r="H39" s="314">
        <v>0</v>
      </c>
      <c r="I39" s="314">
        <v>0</v>
      </c>
      <c r="J39" s="314">
        <v>0</v>
      </c>
      <c r="K39" s="314">
        <v>0</v>
      </c>
      <c r="L39" s="315">
        <v>0.85</v>
      </c>
    </row>
    <row r="40" spans="1:12" ht="15" thickBot="1">
      <c r="A40" s="1477"/>
      <c r="B40" s="1477"/>
      <c r="C40" s="1477"/>
      <c r="D40" s="1477"/>
      <c r="E40" s="1477"/>
      <c r="F40" s="1477"/>
      <c r="G40" s="1477"/>
      <c r="H40" s="1477"/>
      <c r="I40" s="1477"/>
      <c r="J40" s="1477"/>
      <c r="K40" s="1477"/>
      <c r="L40" s="1477"/>
    </row>
    <row r="41" spans="1:12" ht="15" thickBot="1">
      <c r="A41" s="1478">
        <v>28</v>
      </c>
      <c r="B41" s="1479" t="s">
        <v>2996</v>
      </c>
      <c r="C41" s="1479"/>
      <c r="D41" s="1479"/>
      <c r="E41" s="1479"/>
      <c r="F41" s="1479"/>
      <c r="G41" s="1479"/>
      <c r="H41" s="1479"/>
      <c r="I41" s="1479"/>
      <c r="J41" s="1479"/>
      <c r="K41" s="1479"/>
      <c r="L41" s="1479"/>
    </row>
    <row r="42" spans="1:12" ht="15" thickBot="1">
      <c r="A42" s="1478"/>
      <c r="B42" s="1480" t="s">
        <v>2997</v>
      </c>
      <c r="C42" s="1480"/>
      <c r="D42" s="1480" t="s">
        <v>2998</v>
      </c>
      <c r="E42" s="1480"/>
      <c r="F42" s="1480"/>
      <c r="G42" s="1480"/>
      <c r="H42" s="1480"/>
      <c r="I42" s="1480"/>
      <c r="J42" s="1480"/>
      <c r="K42" s="1481" t="s">
        <v>2999</v>
      </c>
      <c r="L42" s="1481"/>
    </row>
    <row r="43" spans="1:12" ht="36" customHeight="1" thickBot="1">
      <c r="A43" s="1478"/>
      <c r="B43" s="1482" t="s">
        <v>3188</v>
      </c>
      <c r="C43" s="393"/>
      <c r="D43" s="1483" t="s">
        <v>3255</v>
      </c>
      <c r="E43" s="1483"/>
      <c r="F43" s="1483"/>
      <c r="G43" s="1483"/>
      <c r="H43" s="1483"/>
      <c r="I43" s="1483"/>
      <c r="J43" s="1483"/>
      <c r="K43" s="1484">
        <v>50000</v>
      </c>
      <c r="L43" s="1484"/>
    </row>
    <row r="44" spans="1:12" ht="134.25" customHeight="1" thickBot="1">
      <c r="A44" s="1478"/>
      <c r="B44" s="1482" t="s">
        <v>3256</v>
      </c>
      <c r="C44" s="393"/>
      <c r="D44" s="1485" t="s">
        <v>3257</v>
      </c>
      <c r="E44" s="1485"/>
      <c r="F44" s="1485"/>
      <c r="G44" s="1485"/>
      <c r="H44" s="1485"/>
      <c r="I44" s="1485"/>
      <c r="J44" s="1485"/>
      <c r="K44" s="1484">
        <v>1200000</v>
      </c>
      <c r="L44" s="1484"/>
    </row>
    <row r="45" spans="1:12" ht="24" customHeight="1" thickBot="1">
      <c r="A45" s="1478"/>
      <c r="B45" s="1486" t="s">
        <v>3258</v>
      </c>
      <c r="C45" s="1487"/>
      <c r="D45" s="1485" t="s">
        <v>3259</v>
      </c>
      <c r="E45" s="1485"/>
      <c r="F45" s="1485"/>
      <c r="G45" s="1485"/>
      <c r="H45" s="1485"/>
      <c r="I45" s="1485"/>
      <c r="J45" s="1485"/>
      <c r="K45" s="1484">
        <v>400000</v>
      </c>
      <c r="L45" s="1484"/>
    </row>
    <row r="46" spans="1:12" ht="22.5" customHeight="1" thickBot="1">
      <c r="A46" s="1478"/>
      <c r="B46" s="1488"/>
      <c r="C46" s="1489"/>
      <c r="D46" s="1485" t="s">
        <v>3260</v>
      </c>
      <c r="E46" s="1485"/>
      <c r="F46" s="1485"/>
      <c r="G46" s="1485"/>
      <c r="H46" s="1485"/>
      <c r="I46" s="1485"/>
      <c r="J46" s="1485"/>
      <c r="K46" s="1484">
        <v>178750</v>
      </c>
      <c r="L46" s="1484"/>
    </row>
    <row r="47" spans="1:12" ht="21.75" customHeight="1" thickBot="1">
      <c r="A47" s="1478"/>
      <c r="B47" s="1488"/>
      <c r="C47" s="1489"/>
      <c r="D47" s="1485" t="s">
        <v>3261</v>
      </c>
      <c r="E47" s="1485"/>
      <c r="F47" s="1485"/>
      <c r="G47" s="1485"/>
      <c r="H47" s="1485"/>
      <c r="I47" s="1485"/>
      <c r="J47" s="1485"/>
      <c r="K47" s="1500">
        <v>30000</v>
      </c>
      <c r="L47" s="1500"/>
    </row>
    <row r="48" spans="1:12" ht="22.5" customHeight="1" thickBot="1">
      <c r="A48" s="1478"/>
      <c r="B48" s="1490"/>
      <c r="C48" s="1491"/>
      <c r="D48" s="1501" t="s">
        <v>3262</v>
      </c>
      <c r="E48" s="1501"/>
      <c r="F48" s="1501"/>
      <c r="G48" s="1501"/>
      <c r="H48" s="1501"/>
      <c r="I48" s="1501"/>
      <c r="J48" s="1501"/>
      <c r="K48" s="1502">
        <v>100000</v>
      </c>
      <c r="L48" s="1502"/>
    </row>
    <row r="49" spans="1:12" ht="15" thickBot="1">
      <c r="A49" s="1458"/>
      <c r="B49" s="1458"/>
      <c r="C49" s="1458"/>
      <c r="D49" s="1458"/>
      <c r="E49" s="1458"/>
      <c r="F49" s="1458"/>
      <c r="G49" s="1458"/>
      <c r="H49" s="1458"/>
      <c r="I49" s="1458"/>
      <c r="J49" s="1458"/>
      <c r="K49" s="1458"/>
      <c r="L49" s="1458"/>
    </row>
    <row r="50" spans="1:12" ht="27.75" customHeight="1" thickBot="1">
      <c r="A50" s="1478">
        <v>29</v>
      </c>
      <c r="B50" s="1503" t="s">
        <v>3002</v>
      </c>
      <c r="C50" s="1503"/>
      <c r="D50" s="1503"/>
      <c r="E50" s="1503"/>
      <c r="F50" s="1503"/>
      <c r="G50" s="1503"/>
      <c r="H50" s="1503"/>
      <c r="I50" s="1503"/>
      <c r="J50" s="1503"/>
      <c r="K50" s="1503"/>
      <c r="L50" s="1503"/>
    </row>
    <row r="51" spans="1:12" ht="42" customHeight="1" thickBot="1">
      <c r="A51" s="1478"/>
      <c r="B51" s="1504" t="s">
        <v>3003</v>
      </c>
      <c r="C51" s="1504"/>
      <c r="D51" s="1504"/>
      <c r="E51" s="1504" t="s">
        <v>3004</v>
      </c>
      <c r="F51" s="1504"/>
      <c r="G51" s="1504" t="s">
        <v>3005</v>
      </c>
      <c r="H51" s="1504"/>
      <c r="I51" s="1505" t="s">
        <v>3006</v>
      </c>
      <c r="J51" s="1505"/>
      <c r="K51" s="1492" t="s">
        <v>3007</v>
      </c>
      <c r="L51" s="1492"/>
    </row>
    <row r="52" spans="1:12" ht="28.5" customHeight="1" thickBot="1">
      <c r="A52" s="1478"/>
      <c r="B52" s="1493"/>
      <c r="C52" s="1493"/>
      <c r="D52" s="1493"/>
      <c r="E52" s="317"/>
      <c r="F52" s="318"/>
      <c r="G52" s="317"/>
      <c r="H52" s="318"/>
      <c r="I52" s="1494" t="s">
        <v>3008</v>
      </c>
      <c r="J52" s="1495"/>
      <c r="K52" s="317"/>
      <c r="L52" s="319"/>
    </row>
    <row r="53" spans="1:12" ht="28.5" customHeight="1" thickBot="1">
      <c r="A53" s="1478"/>
      <c r="B53" s="1496" t="s">
        <v>3009</v>
      </c>
      <c r="C53" s="1496"/>
      <c r="D53" s="1496"/>
      <c r="E53" s="1497" t="s">
        <v>3010</v>
      </c>
      <c r="F53" s="1497"/>
      <c r="G53" s="1497" t="s">
        <v>3011</v>
      </c>
      <c r="H53" s="1497"/>
      <c r="I53" s="1498">
        <v>138589</v>
      </c>
      <c r="J53" s="393"/>
      <c r="K53" s="1499" t="s">
        <v>3012</v>
      </c>
      <c r="L53" s="1499"/>
    </row>
    <row r="54" spans="1:12" ht="33.75" customHeight="1" thickBot="1">
      <c r="A54" s="1478"/>
      <c r="B54" s="1496" t="s">
        <v>3013</v>
      </c>
      <c r="C54" s="1496"/>
      <c r="D54" s="1496"/>
      <c r="E54" s="1497" t="s">
        <v>3014</v>
      </c>
      <c r="F54" s="1497"/>
      <c r="G54" s="1497" t="s">
        <v>3015</v>
      </c>
      <c r="H54" s="1497"/>
      <c r="I54" s="1506">
        <v>1</v>
      </c>
      <c r="J54" s="393"/>
      <c r="K54" s="1507" t="s">
        <v>3016</v>
      </c>
      <c r="L54" s="1507"/>
    </row>
    <row r="55" spans="1:12" ht="45" customHeight="1" thickBot="1">
      <c r="A55" s="1478"/>
      <c r="B55" s="1496" t="s">
        <v>3017</v>
      </c>
      <c r="C55" s="1496"/>
      <c r="D55" s="1496"/>
      <c r="E55" s="1497" t="s">
        <v>3014</v>
      </c>
      <c r="F55" s="1497"/>
      <c r="G55" s="1497" t="s">
        <v>3015</v>
      </c>
      <c r="H55" s="1497"/>
      <c r="I55" s="1506">
        <v>1</v>
      </c>
      <c r="J55" s="393"/>
      <c r="K55" s="1507" t="s">
        <v>3016</v>
      </c>
      <c r="L55" s="1507"/>
    </row>
    <row r="56" spans="1:12" ht="32.25" customHeight="1" thickBot="1">
      <c r="A56" s="1478"/>
      <c r="B56" s="1496" t="s">
        <v>3018</v>
      </c>
      <c r="C56" s="1496"/>
      <c r="D56" s="1496"/>
      <c r="E56" s="1497" t="s">
        <v>3014</v>
      </c>
      <c r="F56" s="1497"/>
      <c r="G56" s="1497" t="s">
        <v>3019</v>
      </c>
      <c r="H56" s="1497"/>
      <c r="I56" s="1506">
        <v>500000</v>
      </c>
      <c r="J56" s="393"/>
      <c r="K56" s="1499" t="s">
        <v>3020</v>
      </c>
      <c r="L56" s="1499"/>
    </row>
    <row r="57" spans="1:12" ht="33.75" customHeight="1" thickBot="1">
      <c r="A57" s="1478"/>
      <c r="B57" s="1496" t="s">
        <v>3021</v>
      </c>
      <c r="C57" s="1496"/>
      <c r="D57" s="1496"/>
      <c r="E57" s="1497" t="s">
        <v>3010</v>
      </c>
      <c r="F57" s="1497"/>
      <c r="G57" s="1497" t="s">
        <v>3022</v>
      </c>
      <c r="H57" s="1497"/>
      <c r="I57" s="1506">
        <v>0</v>
      </c>
      <c r="J57" s="660"/>
      <c r="K57" s="1499" t="s">
        <v>3023</v>
      </c>
      <c r="L57" s="1499"/>
    </row>
    <row r="58" spans="1:12" ht="38.25" customHeight="1" thickBot="1">
      <c r="A58" s="1478"/>
      <c r="B58" s="1496" t="s">
        <v>3024</v>
      </c>
      <c r="C58" s="1496"/>
      <c r="D58" s="1496"/>
      <c r="E58" s="1497" t="s">
        <v>3010</v>
      </c>
      <c r="F58" s="1497"/>
      <c r="G58" s="1497" t="s">
        <v>3022</v>
      </c>
      <c r="H58" s="1497"/>
      <c r="I58" s="1506">
        <v>2</v>
      </c>
      <c r="J58" s="660"/>
      <c r="K58" s="1499" t="s">
        <v>3023</v>
      </c>
      <c r="L58" s="1499"/>
    </row>
    <row r="59" spans="1:12" ht="38.25" customHeight="1" thickBot="1">
      <c r="A59" s="1478"/>
      <c r="B59" s="1510" t="s">
        <v>3025</v>
      </c>
      <c r="C59" s="1510"/>
      <c r="D59" s="1510"/>
      <c r="E59" s="1511" t="s">
        <v>3014</v>
      </c>
      <c r="F59" s="1511"/>
      <c r="G59" s="1511" t="s">
        <v>3015</v>
      </c>
      <c r="H59" s="1511"/>
      <c r="I59" s="1512">
        <v>1</v>
      </c>
      <c r="J59" s="671"/>
      <c r="K59" s="1499" t="s">
        <v>3023</v>
      </c>
      <c r="L59" s="1499"/>
    </row>
    <row r="60" spans="1:12" ht="15" thickBot="1">
      <c r="A60" s="1442"/>
      <c r="B60" s="1442"/>
      <c r="C60" s="1442"/>
      <c r="D60" s="1442"/>
      <c r="E60" s="1442"/>
      <c r="F60" s="1442"/>
      <c r="G60" s="1442"/>
      <c r="H60" s="1442"/>
      <c r="I60" s="1442"/>
      <c r="J60" s="1442"/>
      <c r="K60" s="1442"/>
      <c r="L60" s="1442"/>
    </row>
    <row r="61" spans="1:12" ht="15" thickBot="1">
      <c r="A61" s="316">
        <v>30</v>
      </c>
      <c r="B61" s="1508" t="s">
        <v>3026</v>
      </c>
      <c r="C61" s="1508"/>
      <c r="D61" s="1509" t="s">
        <v>3027</v>
      </c>
      <c r="E61" s="1509"/>
      <c r="F61" s="1509"/>
      <c r="G61" s="1509"/>
      <c r="H61" s="1509"/>
      <c r="I61" s="1509"/>
      <c r="J61" s="1509"/>
      <c r="K61" s="1509"/>
      <c r="L61" s="1509"/>
    </row>
  </sheetData>
  <mergeCells count="138">
    <mergeCell ref="B57:D57"/>
    <mergeCell ref="E57:F57"/>
    <mergeCell ref="G57:H57"/>
    <mergeCell ref="I57:J57"/>
    <mergeCell ref="K57:L57"/>
    <mergeCell ref="A60:L60"/>
    <mergeCell ref="B61:C61"/>
    <mergeCell ref="D61:L61"/>
    <mergeCell ref="B58:D58"/>
    <mergeCell ref="E58:F58"/>
    <mergeCell ref="G58:H58"/>
    <mergeCell ref="I58:J58"/>
    <mergeCell ref="K58:L58"/>
    <mergeCell ref="B59:D59"/>
    <mergeCell ref="E59:F59"/>
    <mergeCell ref="G59:H59"/>
    <mergeCell ref="I59:J59"/>
    <mergeCell ref="K59:L59"/>
    <mergeCell ref="E55:F55"/>
    <mergeCell ref="G55:H55"/>
    <mergeCell ref="I55:J55"/>
    <mergeCell ref="K55:L55"/>
    <mergeCell ref="B56:D56"/>
    <mergeCell ref="E56:F56"/>
    <mergeCell ref="G56:H56"/>
    <mergeCell ref="I56:J56"/>
    <mergeCell ref="K56:L56"/>
    <mergeCell ref="K51:L51"/>
    <mergeCell ref="B52:D52"/>
    <mergeCell ref="I52:J52"/>
    <mergeCell ref="B53:D53"/>
    <mergeCell ref="E53:F53"/>
    <mergeCell ref="G53:H53"/>
    <mergeCell ref="I53:J53"/>
    <mergeCell ref="K53:L53"/>
    <mergeCell ref="K47:L47"/>
    <mergeCell ref="D48:J48"/>
    <mergeCell ref="K48:L48"/>
    <mergeCell ref="A49:L49"/>
    <mergeCell ref="A50:A59"/>
    <mergeCell ref="B50:L50"/>
    <mergeCell ref="B51:D51"/>
    <mergeCell ref="E51:F51"/>
    <mergeCell ref="G51:H51"/>
    <mergeCell ref="I51:J51"/>
    <mergeCell ref="B54:D54"/>
    <mergeCell ref="E54:F54"/>
    <mergeCell ref="G54:H54"/>
    <mergeCell ref="I54:J54"/>
    <mergeCell ref="K54:L54"/>
    <mergeCell ref="B55:D55"/>
    <mergeCell ref="B38:C38"/>
    <mergeCell ref="B39:C39"/>
    <mergeCell ref="A40:L40"/>
    <mergeCell ref="A41:A48"/>
    <mergeCell ref="B41:L41"/>
    <mergeCell ref="B42:C42"/>
    <mergeCell ref="D42:J42"/>
    <mergeCell ref="K42:L42"/>
    <mergeCell ref="B43:C43"/>
    <mergeCell ref="D43:J43"/>
    <mergeCell ref="K43:L43"/>
    <mergeCell ref="B44:C44"/>
    <mergeCell ref="D44:J44"/>
    <mergeCell ref="K44:L44"/>
    <mergeCell ref="B45:C48"/>
    <mergeCell ref="D45:J45"/>
    <mergeCell ref="K45:L45"/>
    <mergeCell ref="D46:J46"/>
    <mergeCell ref="K46:L46"/>
    <mergeCell ref="D47:J47"/>
    <mergeCell ref="B33:C33"/>
    <mergeCell ref="D33:L33"/>
    <mergeCell ref="A34:L34"/>
    <mergeCell ref="A35:C35"/>
    <mergeCell ref="B36:C36"/>
    <mergeCell ref="B37:C37"/>
    <mergeCell ref="A31:L31"/>
    <mergeCell ref="B32:C32"/>
    <mergeCell ref="D32:E32"/>
    <mergeCell ref="F32:G32"/>
    <mergeCell ref="H32:I32"/>
    <mergeCell ref="J32:L32"/>
    <mergeCell ref="A27:L27"/>
    <mergeCell ref="B28:C28"/>
    <mergeCell ref="D28:L28"/>
    <mergeCell ref="B29:C29"/>
    <mergeCell ref="D29:L29"/>
    <mergeCell ref="B30:C30"/>
    <mergeCell ref="D30:L30"/>
    <mergeCell ref="B24:C24"/>
    <mergeCell ref="D24:L24"/>
    <mergeCell ref="B25:C25"/>
    <mergeCell ref="D25:L25"/>
    <mergeCell ref="B26:C26"/>
    <mergeCell ref="D26:L26"/>
    <mergeCell ref="B22:C22"/>
    <mergeCell ref="D22:L22"/>
    <mergeCell ref="B23:C23"/>
    <mergeCell ref="D23:L23"/>
    <mergeCell ref="B17:C17"/>
    <mergeCell ref="D17:L17"/>
    <mergeCell ref="B18:C18"/>
    <mergeCell ref="D18:L18"/>
    <mergeCell ref="A19:L19"/>
    <mergeCell ref="B20:C20"/>
    <mergeCell ref="D20:L20"/>
    <mergeCell ref="A15:L15"/>
    <mergeCell ref="A16:L16"/>
    <mergeCell ref="B10:D10"/>
    <mergeCell ref="E10:L10"/>
    <mergeCell ref="B11:D11"/>
    <mergeCell ref="E11:L11"/>
    <mergeCell ref="B12:D12"/>
    <mergeCell ref="E12:L12"/>
    <mergeCell ref="B21:C21"/>
    <mergeCell ref="D21:L21"/>
    <mergeCell ref="A8:A9"/>
    <mergeCell ref="B8:D9"/>
    <mergeCell ref="E8:L8"/>
    <mergeCell ref="F9:H9"/>
    <mergeCell ref="J9:L9"/>
    <mergeCell ref="B13:D13"/>
    <mergeCell ref="E13:L13"/>
    <mergeCell ref="B14:D14"/>
    <mergeCell ref="E14:L14"/>
    <mergeCell ref="A1:L1"/>
    <mergeCell ref="B2:E2"/>
    <mergeCell ref="F2:L2"/>
    <mergeCell ref="A3:L3"/>
    <mergeCell ref="A4:L4"/>
    <mergeCell ref="B5:D5"/>
    <mergeCell ref="E5:L5"/>
    <mergeCell ref="A6:A7"/>
    <mergeCell ref="B6:D7"/>
    <mergeCell ref="E6:L6"/>
    <mergeCell ref="F7:H7"/>
    <mergeCell ref="J7:L7"/>
  </mergeCells>
  <conditionalFormatting sqref="F32:G32">
    <cfRule type="containsText" dxfId="23" priority="1" operator="containsText" text="wybierz"/>
  </conditionalFormatting>
  <conditionalFormatting sqref="D21:D22">
    <cfRule type="containsText" dxfId="22" priority="2" operator="containsText" text="wybierz"/>
  </conditionalFormatting>
  <conditionalFormatting sqref="D25">
    <cfRule type="containsText" dxfId="21" priority="3" operator="containsText" text="wybierz"/>
  </conditionalFormatting>
  <conditionalFormatting sqref="D24">
    <cfRule type="containsText" dxfId="20" priority="4" operator="containsText" text="wybierz"/>
  </conditionalFormatting>
  <conditionalFormatting sqref="D23">
    <cfRule type="containsText" dxfId="19" priority="5" operator="containsText" text="wybierz"/>
  </conditionalFormatting>
  <dataValidations count="7">
    <dataValidation type="list" allowBlank="1" showInputMessage="1" showErrorMessage="1" sqref="D17:L17">
      <formula1>$A$84:$A$87</formula1>
      <formula2>0</formula2>
    </dataValidation>
    <dataValidation type="list" allowBlank="1" showInputMessage="1" showErrorMessage="1" prompt="wybierz Program z listy" sqref="E10:L10">
      <formula1>$A$64:$A$81</formula1>
      <formula2>0</formula2>
    </dataValidation>
    <dataValidation type="list" allowBlank="1" showInputMessage="1" showErrorMessage="1" prompt="wybierz PI z listy" sqref="D22:L22">
      <formula1>$A$139:$A$144</formula1>
      <formula2>0</formula2>
    </dataValidation>
    <dataValidation allowBlank="1" showInputMessage="1" showErrorMessage="1" prompt="zgodnie z właściwym PO" sqref="E11:L13">
      <formula1>0</formula1>
      <formula2>0</formula2>
    </dataValidation>
    <dataValidation type="list" allowBlank="1" showInputMessage="1" showErrorMessage="1" prompt="wybierz narzędzie PP" sqref="D18:L18">
      <formula1>$A$90:$A$126</formula1>
      <formula2>0</formula2>
    </dataValidation>
    <dataValidation type="list" allowBlank="1" showInputMessage="1" showErrorMessage="1" prompt="wybierz fundusz" sqref="D20:L20">
      <formula1>$A$129:$A$130</formula1>
      <formula2>0</formula2>
    </dataValidation>
    <dataValidation type="list" allowBlank="1" showInputMessage="1" showErrorMessage="1" prompt="wybierz Cel Tematyczny" sqref="D21:L21">
      <formula1>$A$133:$A$136</formula1>
      <formula2>0</formula2>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L59"/>
  <sheetViews>
    <sheetView topLeftCell="A46" workbookViewId="0">
      <selection activeCell="L37" sqref="L37"/>
    </sheetView>
  </sheetViews>
  <sheetFormatPr defaultRowHeight="14.4"/>
  <cols>
    <col min="2" max="2" width="13.33203125" customWidth="1"/>
    <col min="3" max="3" width="16.109375" customWidth="1"/>
    <col min="4" max="4" width="13.33203125" customWidth="1"/>
    <col min="7" max="7" width="18.6640625" customWidth="1"/>
    <col min="12" max="12" width="98.5546875" customWidth="1"/>
  </cols>
  <sheetData>
    <row r="1" spans="1:12">
      <c r="A1" s="1513" t="s">
        <v>2941</v>
      </c>
      <c r="B1" s="1514"/>
      <c r="C1" s="1514"/>
      <c r="D1" s="1514"/>
      <c r="E1" s="1514"/>
      <c r="F1" s="1514"/>
      <c r="G1" s="1514"/>
      <c r="H1" s="1514"/>
      <c r="I1" s="1514"/>
      <c r="J1" s="1514"/>
      <c r="K1" s="1514"/>
      <c r="L1" s="1515"/>
    </row>
    <row r="2" spans="1:12" ht="27" customHeight="1" thickBot="1">
      <c r="A2" s="154">
        <v>1</v>
      </c>
      <c r="B2" s="536" t="s">
        <v>2942</v>
      </c>
      <c r="C2" s="536"/>
      <c r="D2" s="536"/>
      <c r="E2" s="537"/>
      <c r="F2" s="539" t="s">
        <v>2925</v>
      </c>
      <c r="G2" s="539"/>
      <c r="H2" s="539"/>
      <c r="I2" s="539"/>
      <c r="J2" s="539"/>
      <c r="K2" s="539"/>
      <c r="L2" s="540"/>
    </row>
    <row r="3" spans="1:12" ht="15" thickBot="1">
      <c r="A3" s="1516"/>
      <c r="B3" s="1517"/>
      <c r="C3" s="1517"/>
      <c r="D3" s="1517"/>
      <c r="E3" s="1517"/>
      <c r="F3" s="1517"/>
      <c r="G3" s="1517"/>
      <c r="H3" s="1517"/>
      <c r="I3" s="1517"/>
      <c r="J3" s="1517"/>
      <c r="K3" s="1517"/>
      <c r="L3" s="1518"/>
    </row>
    <row r="4" spans="1:12">
      <c r="A4" s="1519" t="s">
        <v>0</v>
      </c>
      <c r="B4" s="1520"/>
      <c r="C4" s="1520"/>
      <c r="D4" s="1520"/>
      <c r="E4" s="1520"/>
      <c r="F4" s="1520"/>
      <c r="G4" s="1520"/>
      <c r="H4" s="1520"/>
      <c r="I4" s="1520"/>
      <c r="J4" s="1520"/>
      <c r="K4" s="1521"/>
      <c r="L4" s="1522"/>
    </row>
    <row r="5" spans="1:12" ht="20.25" customHeight="1">
      <c r="A5" s="322">
        <v>2</v>
      </c>
      <c r="B5" s="548" t="s">
        <v>2944</v>
      </c>
      <c r="C5" s="548"/>
      <c r="D5" s="548"/>
      <c r="E5" s="1257" t="s">
        <v>3264</v>
      </c>
      <c r="F5" s="549"/>
      <c r="G5" s="549"/>
      <c r="H5" s="549"/>
      <c r="I5" s="549"/>
      <c r="J5" s="549"/>
      <c r="K5" s="549"/>
      <c r="L5" s="550"/>
    </row>
    <row r="6" spans="1:12">
      <c r="A6" s="551">
        <v>3</v>
      </c>
      <c r="B6" s="548" t="s">
        <v>2945</v>
      </c>
      <c r="C6" s="548"/>
      <c r="D6" s="548"/>
      <c r="E6" s="549" t="s">
        <v>847</v>
      </c>
      <c r="F6" s="549"/>
      <c r="G6" s="549"/>
      <c r="H6" s="549"/>
      <c r="I6" s="549"/>
      <c r="J6" s="549"/>
      <c r="K6" s="549"/>
      <c r="L6" s="550"/>
    </row>
    <row r="7" spans="1:12" ht="24" customHeight="1">
      <c r="A7" s="551"/>
      <c r="B7" s="548"/>
      <c r="C7" s="548"/>
      <c r="D7" s="548"/>
      <c r="E7" s="295" t="s">
        <v>2947</v>
      </c>
      <c r="F7" s="677" t="s">
        <v>3265</v>
      </c>
      <c r="G7" s="677"/>
      <c r="H7" s="677"/>
      <c r="I7" s="295" t="s">
        <v>2949</v>
      </c>
      <c r="J7" s="1259">
        <v>2862011</v>
      </c>
      <c r="K7" s="1260"/>
      <c r="L7" s="1261"/>
    </row>
    <row r="8" spans="1:12">
      <c r="A8" s="551">
        <v>4</v>
      </c>
      <c r="B8" s="548" t="s">
        <v>2951</v>
      </c>
      <c r="C8" s="548"/>
      <c r="D8" s="548"/>
      <c r="E8" s="1257" t="s">
        <v>2952</v>
      </c>
      <c r="F8" s="1257"/>
      <c r="G8" s="1257"/>
      <c r="H8" s="1257"/>
      <c r="I8" s="1257"/>
      <c r="J8" s="1257"/>
      <c r="K8" s="1257"/>
      <c r="L8" s="1258"/>
    </row>
    <row r="9" spans="1:12">
      <c r="A9" s="551"/>
      <c r="B9" s="548"/>
      <c r="C9" s="548"/>
      <c r="D9" s="548"/>
      <c r="E9" s="295" t="s">
        <v>2947</v>
      </c>
      <c r="F9" s="677" t="s">
        <v>1605</v>
      </c>
      <c r="G9" s="677"/>
      <c r="H9" s="677"/>
      <c r="I9" s="295" t="s">
        <v>2949</v>
      </c>
      <c r="J9" s="1259" t="s">
        <v>2953</v>
      </c>
      <c r="K9" s="1260"/>
      <c r="L9" s="1261"/>
    </row>
    <row r="10" spans="1:12" ht="21.75" customHeight="1">
      <c r="A10" s="322">
        <v>5</v>
      </c>
      <c r="B10" s="548" t="s">
        <v>11</v>
      </c>
      <c r="C10" s="548"/>
      <c r="D10" s="548"/>
      <c r="E10" s="561" t="s">
        <v>14</v>
      </c>
      <c r="F10" s="561"/>
      <c r="G10" s="561"/>
      <c r="H10" s="561"/>
      <c r="I10" s="561"/>
      <c r="J10" s="561"/>
      <c r="K10" s="562"/>
      <c r="L10" s="563"/>
    </row>
    <row r="11" spans="1:12">
      <c r="A11" s="322">
        <v>6</v>
      </c>
      <c r="B11" s="548" t="s">
        <v>2955</v>
      </c>
      <c r="C11" s="548"/>
      <c r="D11" s="548"/>
      <c r="E11" s="556" t="s">
        <v>2956</v>
      </c>
      <c r="F11" s="556"/>
      <c r="G11" s="556"/>
      <c r="H11" s="556"/>
      <c r="I11" s="556"/>
      <c r="J11" s="556"/>
      <c r="K11" s="556"/>
      <c r="L11" s="557"/>
    </row>
    <row r="12" spans="1:12">
      <c r="A12" s="322">
        <v>7</v>
      </c>
      <c r="B12" s="548" t="s">
        <v>2957</v>
      </c>
      <c r="C12" s="548"/>
      <c r="D12" s="548"/>
      <c r="E12" s="561" t="s">
        <v>2958</v>
      </c>
      <c r="F12" s="561"/>
      <c r="G12" s="561"/>
      <c r="H12" s="561"/>
      <c r="I12" s="561"/>
      <c r="J12" s="561"/>
      <c r="K12" s="561"/>
      <c r="L12" s="566"/>
    </row>
    <row r="13" spans="1:12">
      <c r="A13" s="322">
        <v>8</v>
      </c>
      <c r="B13" s="548" t="s">
        <v>2959</v>
      </c>
      <c r="C13" s="548"/>
      <c r="D13" s="548"/>
      <c r="E13" s="556" t="s">
        <v>2953</v>
      </c>
      <c r="F13" s="556"/>
      <c r="G13" s="556"/>
      <c r="H13" s="556"/>
      <c r="I13" s="556"/>
      <c r="J13" s="556"/>
      <c r="K13" s="556"/>
      <c r="L13" s="557"/>
    </row>
    <row r="14" spans="1:12" ht="74.25" customHeight="1" thickBot="1">
      <c r="A14" s="322">
        <v>9</v>
      </c>
      <c r="B14" s="548" t="s">
        <v>2</v>
      </c>
      <c r="C14" s="548"/>
      <c r="D14" s="548"/>
      <c r="E14" s="1089" t="s">
        <v>2960</v>
      </c>
      <c r="F14" s="1089"/>
      <c r="G14" s="1089"/>
      <c r="H14" s="1089"/>
      <c r="I14" s="1089"/>
      <c r="J14" s="1089"/>
      <c r="K14" s="1089"/>
      <c r="L14" s="1090"/>
    </row>
    <row r="15" spans="1:12" ht="15" thickBot="1">
      <c r="A15" s="1516"/>
      <c r="B15" s="1517"/>
      <c r="C15" s="1517"/>
      <c r="D15" s="1517"/>
      <c r="E15" s="1517"/>
      <c r="F15" s="1517"/>
      <c r="G15" s="1517"/>
      <c r="H15" s="1517"/>
      <c r="I15" s="1517"/>
      <c r="J15" s="1517"/>
      <c r="K15" s="1517"/>
      <c r="L15" s="1518"/>
    </row>
    <row r="16" spans="1:12">
      <c r="A16" s="1519" t="s">
        <v>2961</v>
      </c>
      <c r="B16" s="1520"/>
      <c r="C16" s="1520"/>
      <c r="D16" s="1520"/>
      <c r="E16" s="1520"/>
      <c r="F16" s="1520"/>
      <c r="G16" s="1520"/>
      <c r="H16" s="1520"/>
      <c r="I16" s="1520"/>
      <c r="J16" s="1520"/>
      <c r="K16" s="1520"/>
      <c r="L16" s="1523"/>
    </row>
    <row r="17" spans="1:12">
      <c r="A17" s="322">
        <v>10</v>
      </c>
      <c r="B17" s="681" t="s">
        <v>2962</v>
      </c>
      <c r="C17" s="681"/>
      <c r="D17" s="686" t="s">
        <v>2963</v>
      </c>
      <c r="E17" s="686"/>
      <c r="F17" s="686"/>
      <c r="G17" s="686"/>
      <c r="H17" s="686"/>
      <c r="I17" s="686"/>
      <c r="J17" s="686"/>
      <c r="K17" s="686"/>
      <c r="L17" s="687"/>
    </row>
    <row r="18" spans="1:12" ht="32.25" customHeight="1" thickBot="1">
      <c r="A18" s="324">
        <v>11</v>
      </c>
      <c r="B18" s="688" t="s">
        <v>2964</v>
      </c>
      <c r="C18" s="688"/>
      <c r="D18" s="689" t="s">
        <v>2965</v>
      </c>
      <c r="E18" s="689"/>
      <c r="F18" s="689"/>
      <c r="G18" s="689"/>
      <c r="H18" s="689"/>
      <c r="I18" s="689"/>
      <c r="J18" s="689"/>
      <c r="K18" s="689"/>
      <c r="L18" s="690"/>
    </row>
    <row r="19" spans="1:12" ht="15" thickBot="1">
      <c r="A19" s="1524"/>
      <c r="B19" s="1524"/>
      <c r="C19" s="1524"/>
      <c r="D19" s="1524"/>
      <c r="E19" s="1524"/>
      <c r="F19" s="1524"/>
      <c r="G19" s="1524"/>
      <c r="H19" s="1524"/>
      <c r="I19" s="1524"/>
      <c r="J19" s="1524"/>
      <c r="K19" s="1524"/>
      <c r="L19" s="1524"/>
    </row>
    <row r="20" spans="1:12">
      <c r="A20" s="325">
        <v>12</v>
      </c>
      <c r="B20" s="1525" t="s">
        <v>2966</v>
      </c>
      <c r="C20" s="1525"/>
      <c r="D20" s="1526" t="s">
        <v>2967</v>
      </c>
      <c r="E20" s="1526"/>
      <c r="F20" s="1526"/>
      <c r="G20" s="1526"/>
      <c r="H20" s="1526"/>
      <c r="I20" s="1526"/>
      <c r="J20" s="1526"/>
      <c r="K20" s="1526"/>
      <c r="L20" s="1527"/>
    </row>
    <row r="21" spans="1:12">
      <c r="A21" s="321">
        <v>13</v>
      </c>
      <c r="B21" s="681" t="s">
        <v>2968</v>
      </c>
      <c r="C21" s="681"/>
      <c r="D21" s="682" t="s">
        <v>2969</v>
      </c>
      <c r="E21" s="682"/>
      <c r="F21" s="682"/>
      <c r="G21" s="682"/>
      <c r="H21" s="682"/>
      <c r="I21" s="682"/>
      <c r="J21" s="682"/>
      <c r="K21" s="682"/>
      <c r="L21" s="683"/>
    </row>
    <row r="22" spans="1:12" ht="41.25" customHeight="1">
      <c r="A22" s="321">
        <v>14</v>
      </c>
      <c r="B22" s="681" t="s">
        <v>2970</v>
      </c>
      <c r="C22" s="681"/>
      <c r="D22" s="682" t="s">
        <v>2971</v>
      </c>
      <c r="E22" s="682"/>
      <c r="F22" s="682"/>
      <c r="G22" s="682"/>
      <c r="H22" s="682"/>
      <c r="I22" s="682"/>
      <c r="J22" s="682"/>
      <c r="K22" s="682"/>
      <c r="L22" s="683"/>
    </row>
    <row r="23" spans="1:12" ht="48" customHeight="1">
      <c r="A23" s="321">
        <v>15</v>
      </c>
      <c r="B23" s="681" t="s">
        <v>2972</v>
      </c>
      <c r="C23" s="681"/>
      <c r="D23" s="684" t="s">
        <v>3074</v>
      </c>
      <c r="E23" s="684"/>
      <c r="F23" s="684"/>
      <c r="G23" s="684"/>
      <c r="H23" s="684"/>
      <c r="I23" s="684"/>
      <c r="J23" s="684"/>
      <c r="K23" s="684"/>
      <c r="L23" s="685"/>
    </row>
    <row r="24" spans="1:12" ht="299.25" customHeight="1">
      <c r="A24" s="323">
        <v>16</v>
      </c>
      <c r="B24" s="1533" t="s">
        <v>2973</v>
      </c>
      <c r="C24" s="1534"/>
      <c r="D24" s="1535" t="s">
        <v>3266</v>
      </c>
      <c r="E24" s="1536"/>
      <c r="F24" s="1536"/>
      <c r="G24" s="1536"/>
      <c r="H24" s="1536"/>
      <c r="I24" s="1536"/>
      <c r="J24" s="1536"/>
      <c r="K24" s="1536"/>
      <c r="L24" s="1537"/>
    </row>
    <row r="25" spans="1:12" ht="255.75" customHeight="1">
      <c r="A25" s="326"/>
      <c r="B25" s="1538" t="s">
        <v>2974</v>
      </c>
      <c r="C25" s="1538"/>
      <c r="D25" s="1539" t="s">
        <v>3267</v>
      </c>
      <c r="E25" s="1540"/>
      <c r="F25" s="1540"/>
      <c r="G25" s="1540"/>
      <c r="H25" s="1540"/>
      <c r="I25" s="1540"/>
      <c r="J25" s="1540"/>
      <c r="K25" s="1540"/>
      <c r="L25" s="1541"/>
    </row>
    <row r="26" spans="1:12" ht="226.5" customHeight="1" thickBot="1">
      <c r="A26" s="321">
        <v>18</v>
      </c>
      <c r="B26" s="622" t="s">
        <v>2976</v>
      </c>
      <c r="C26" s="622"/>
      <c r="D26" s="1542" t="s">
        <v>3268</v>
      </c>
      <c r="E26" s="1542"/>
      <c r="F26" s="1542"/>
      <c r="G26" s="1542"/>
      <c r="H26" s="1542"/>
      <c r="I26" s="1542"/>
      <c r="J26" s="1542"/>
      <c r="K26" s="1542"/>
      <c r="L26" s="1543"/>
    </row>
    <row r="27" spans="1:12" ht="99" customHeight="1">
      <c r="A27" s="321">
        <v>19</v>
      </c>
      <c r="B27" s="1528" t="s">
        <v>2978</v>
      </c>
      <c r="C27" s="1528"/>
      <c r="D27" s="1529" t="s">
        <v>3269</v>
      </c>
      <c r="E27" s="1529"/>
      <c r="F27" s="1529"/>
      <c r="G27" s="1529"/>
      <c r="H27" s="1529"/>
      <c r="I27" s="1529"/>
      <c r="J27" s="1529"/>
      <c r="K27" s="1529"/>
      <c r="L27" s="1530"/>
    </row>
    <row r="28" spans="1:12" ht="269.25" customHeight="1">
      <c r="A28" s="321">
        <v>20</v>
      </c>
      <c r="B28" s="612" t="s">
        <v>2980</v>
      </c>
      <c r="C28" s="612"/>
      <c r="D28" s="1531" t="s">
        <v>3270</v>
      </c>
      <c r="E28" s="1531"/>
      <c r="F28" s="1531"/>
      <c r="G28" s="1531"/>
      <c r="H28" s="1531"/>
      <c r="I28" s="1531"/>
      <c r="J28" s="1531"/>
      <c r="K28" s="1531"/>
      <c r="L28" s="1532"/>
    </row>
    <row r="29" spans="1:12" ht="300" customHeight="1" thickBot="1">
      <c r="A29" s="321">
        <v>21</v>
      </c>
      <c r="B29" s="681" t="s">
        <v>2981</v>
      </c>
      <c r="C29" s="681"/>
      <c r="D29" s="727" t="s">
        <v>3271</v>
      </c>
      <c r="E29" s="727"/>
      <c r="F29" s="727"/>
      <c r="G29" s="727"/>
      <c r="H29" s="727"/>
      <c r="I29" s="727"/>
      <c r="J29" s="727"/>
      <c r="K29" s="727"/>
      <c r="L29" s="728"/>
    </row>
    <row r="30" spans="1:12" ht="15" thickBot="1">
      <c r="A30" s="1524"/>
      <c r="B30" s="1524"/>
      <c r="C30" s="1524"/>
      <c r="D30" s="1524"/>
      <c r="E30" s="1524"/>
      <c r="F30" s="1524"/>
      <c r="G30" s="1524"/>
      <c r="H30" s="1524"/>
      <c r="I30" s="1524"/>
      <c r="J30" s="1524"/>
      <c r="K30" s="1524"/>
      <c r="L30" s="1524"/>
    </row>
    <row r="31" spans="1:12" ht="48.75" customHeight="1">
      <c r="A31" s="327">
        <v>22</v>
      </c>
      <c r="B31" s="1551" t="s">
        <v>2983</v>
      </c>
      <c r="C31" s="1551"/>
      <c r="D31" s="1552" t="s">
        <v>2984</v>
      </c>
      <c r="E31" s="1552"/>
      <c r="F31" s="1553" t="s">
        <v>3272</v>
      </c>
      <c r="G31" s="1554"/>
      <c r="H31" s="1555" t="s">
        <v>2985</v>
      </c>
      <c r="I31" s="1556"/>
      <c r="J31" s="1557" t="s">
        <v>3081</v>
      </c>
      <c r="K31" s="1558"/>
      <c r="L31" s="1559"/>
    </row>
    <row r="32" spans="1:12" ht="54" customHeight="1" thickBot="1">
      <c r="A32" s="328">
        <v>23</v>
      </c>
      <c r="B32" s="1544" t="s">
        <v>2987</v>
      </c>
      <c r="C32" s="1545"/>
      <c r="D32" s="1546" t="s">
        <v>2896</v>
      </c>
      <c r="E32" s="1547"/>
      <c r="F32" s="1547"/>
      <c r="G32" s="1547"/>
      <c r="H32" s="1547"/>
      <c r="I32" s="1547"/>
      <c r="J32" s="1547"/>
      <c r="K32" s="1547"/>
      <c r="L32" s="1548"/>
    </row>
    <row r="33" spans="1:12" ht="15" thickBot="1">
      <c r="A33" s="1524"/>
      <c r="B33" s="1524"/>
      <c r="C33" s="1524"/>
      <c r="D33" s="1524"/>
      <c r="E33" s="1524"/>
      <c r="F33" s="1524"/>
      <c r="G33" s="1524"/>
      <c r="H33" s="1524"/>
      <c r="I33" s="1524"/>
      <c r="J33" s="1524"/>
      <c r="K33" s="1524"/>
      <c r="L33" s="1524"/>
    </row>
    <row r="34" spans="1:12">
      <c r="A34" s="1549" t="s">
        <v>2989</v>
      </c>
      <c r="B34" s="1550"/>
      <c r="C34" s="1550"/>
      <c r="D34" s="329" t="s">
        <v>2990</v>
      </c>
      <c r="E34" s="329">
        <v>2017</v>
      </c>
      <c r="F34" s="329">
        <v>2018</v>
      </c>
      <c r="G34" s="329">
        <v>2019</v>
      </c>
      <c r="H34" s="329">
        <v>2020</v>
      </c>
      <c r="I34" s="329">
        <v>2021</v>
      </c>
      <c r="J34" s="329">
        <v>2022</v>
      </c>
      <c r="K34" s="329">
        <v>2023</v>
      </c>
      <c r="L34" s="330" t="s">
        <v>2991</v>
      </c>
    </row>
    <row r="35" spans="1:12" ht="37.5" customHeight="1">
      <c r="A35" s="321">
        <v>24</v>
      </c>
      <c r="B35" s="612" t="s">
        <v>2992</v>
      </c>
      <c r="C35" s="612"/>
      <c r="D35" s="331">
        <v>98094.37</v>
      </c>
      <c r="E35" s="167">
        <v>0</v>
      </c>
      <c r="F35" s="167">
        <v>0</v>
      </c>
      <c r="G35" s="331">
        <v>18901905.629999999</v>
      </c>
      <c r="H35" s="167">
        <v>0</v>
      </c>
      <c r="I35" s="167">
        <v>0</v>
      </c>
      <c r="J35" s="167">
        <v>0</v>
      </c>
      <c r="K35" s="167">
        <v>0</v>
      </c>
      <c r="L35" s="332">
        <f>SUM(D35:K35)</f>
        <v>19000000</v>
      </c>
    </row>
    <row r="36" spans="1:12" ht="45.75" customHeight="1">
      <c r="A36" s="321">
        <v>25</v>
      </c>
      <c r="B36" s="612" t="s">
        <v>2993</v>
      </c>
      <c r="C36" s="612"/>
      <c r="D36" s="331">
        <v>98094.37</v>
      </c>
      <c r="E36" s="167">
        <v>0</v>
      </c>
      <c r="F36" s="167">
        <v>0</v>
      </c>
      <c r="G36" s="331">
        <v>18901905.629999999</v>
      </c>
      <c r="H36" s="167">
        <v>0</v>
      </c>
      <c r="I36" s="167">
        <v>0</v>
      </c>
      <c r="J36" s="167">
        <v>0</v>
      </c>
      <c r="K36" s="167">
        <v>0</v>
      </c>
      <c r="L36" s="332">
        <f>SUM(D36:K36)</f>
        <v>19000000</v>
      </c>
    </row>
    <row r="37" spans="1:12" ht="59.25" customHeight="1">
      <c r="A37" s="321">
        <v>26</v>
      </c>
      <c r="B37" s="612" t="s">
        <v>2994</v>
      </c>
      <c r="C37" s="612"/>
      <c r="D37" s="331">
        <v>83380.22</v>
      </c>
      <c r="E37" s="167">
        <v>0</v>
      </c>
      <c r="F37" s="167">
        <v>0</v>
      </c>
      <c r="G37" s="331">
        <v>16066619.789999999</v>
      </c>
      <c r="H37" s="167">
        <v>0</v>
      </c>
      <c r="I37" s="167">
        <v>0</v>
      </c>
      <c r="J37" s="167">
        <v>0</v>
      </c>
      <c r="K37" s="167">
        <v>0</v>
      </c>
      <c r="L37" s="332">
        <f>D37+G37</f>
        <v>16150000.01</v>
      </c>
    </row>
    <row r="38" spans="1:12" ht="45.75" customHeight="1" thickBot="1">
      <c r="A38" s="324">
        <v>27</v>
      </c>
      <c r="B38" s="622" t="s">
        <v>2995</v>
      </c>
      <c r="C38" s="622"/>
      <c r="D38" s="333">
        <f>SUM(D37/D36)</f>
        <v>0.85000005606845741</v>
      </c>
      <c r="E38" s="170">
        <v>0</v>
      </c>
      <c r="F38" s="170">
        <v>0</v>
      </c>
      <c r="G38" s="333">
        <f>G37/G36</f>
        <v>0.85000000023807121</v>
      </c>
      <c r="H38" s="170">
        <v>0</v>
      </c>
      <c r="I38" s="170">
        <v>0</v>
      </c>
      <c r="J38" s="170">
        <v>0</v>
      </c>
      <c r="K38" s="170">
        <v>0</v>
      </c>
      <c r="L38" s="334">
        <v>0.85</v>
      </c>
    </row>
    <row r="39" spans="1:12" ht="15" thickBot="1">
      <c r="A39" s="623"/>
      <c r="B39" s="623"/>
      <c r="C39" s="623"/>
      <c r="D39" s="623"/>
      <c r="E39" s="623"/>
      <c r="F39" s="623"/>
      <c r="G39" s="623"/>
      <c r="H39" s="623"/>
      <c r="I39" s="623"/>
      <c r="J39" s="623"/>
      <c r="K39" s="623"/>
      <c r="L39" s="623"/>
    </row>
    <row r="40" spans="1:12">
      <c r="A40" s="1560">
        <v>28</v>
      </c>
      <c r="B40" s="1550" t="s">
        <v>2996</v>
      </c>
      <c r="C40" s="1550"/>
      <c r="D40" s="1550"/>
      <c r="E40" s="1550"/>
      <c r="F40" s="1550"/>
      <c r="G40" s="1550"/>
      <c r="H40" s="1550"/>
      <c r="I40" s="1550"/>
      <c r="J40" s="1550"/>
      <c r="K40" s="1550"/>
      <c r="L40" s="1561"/>
    </row>
    <row r="41" spans="1:12">
      <c r="A41" s="625"/>
      <c r="B41" s="627" t="s">
        <v>2997</v>
      </c>
      <c r="C41" s="627"/>
      <c r="D41" s="628" t="s">
        <v>2998</v>
      </c>
      <c r="E41" s="629"/>
      <c r="F41" s="629"/>
      <c r="G41" s="629"/>
      <c r="H41" s="629"/>
      <c r="I41" s="629"/>
      <c r="J41" s="630"/>
      <c r="K41" s="628" t="s">
        <v>2999</v>
      </c>
      <c r="L41" s="631"/>
    </row>
    <row r="42" spans="1:12" ht="47.25" customHeight="1">
      <c r="A42" s="625"/>
      <c r="B42" s="1039" t="s">
        <v>3273</v>
      </c>
      <c r="C42" s="1040"/>
      <c r="D42" s="1562" t="s">
        <v>3274</v>
      </c>
      <c r="E42" s="1563"/>
      <c r="F42" s="1563"/>
      <c r="G42" s="1563"/>
      <c r="H42" s="1563"/>
      <c r="I42" s="1563"/>
      <c r="J42" s="1564"/>
      <c r="K42" s="1565">
        <v>58120</v>
      </c>
      <c r="L42" s="1566"/>
    </row>
    <row r="43" spans="1:12" ht="45.75" customHeight="1">
      <c r="A43" s="625"/>
      <c r="B43" s="1039" t="s">
        <v>3275</v>
      </c>
      <c r="C43" s="1040"/>
      <c r="D43" s="1562" t="s">
        <v>3276</v>
      </c>
      <c r="E43" s="1563"/>
      <c r="F43" s="1563"/>
      <c r="G43" s="1563"/>
      <c r="H43" s="1563"/>
      <c r="I43" s="1563"/>
      <c r="J43" s="1564"/>
      <c r="K43" s="1565">
        <v>50000</v>
      </c>
      <c r="L43" s="1566"/>
    </row>
    <row r="44" spans="1:12" ht="36" customHeight="1">
      <c r="A44" s="625"/>
      <c r="B44" s="1039" t="s">
        <v>3277</v>
      </c>
      <c r="C44" s="1040"/>
      <c r="D44" s="1562" t="s">
        <v>3278</v>
      </c>
      <c r="E44" s="1563"/>
      <c r="F44" s="1563"/>
      <c r="G44" s="1563"/>
      <c r="H44" s="1563"/>
      <c r="I44" s="1563"/>
      <c r="J44" s="1564"/>
      <c r="K44" s="1565">
        <v>73000</v>
      </c>
      <c r="L44" s="1566"/>
    </row>
    <row r="45" spans="1:12" ht="74.25" customHeight="1">
      <c r="A45" s="625"/>
      <c r="B45" s="1039" t="s">
        <v>3279</v>
      </c>
      <c r="C45" s="1040"/>
      <c r="D45" s="1562" t="s">
        <v>3280</v>
      </c>
      <c r="E45" s="1563"/>
      <c r="F45" s="1563"/>
      <c r="G45" s="1563"/>
      <c r="H45" s="1563"/>
      <c r="I45" s="1563"/>
      <c r="J45" s="1564"/>
      <c r="K45" s="1565">
        <v>18802705.5</v>
      </c>
      <c r="L45" s="1566"/>
    </row>
    <row r="46" spans="1:12" ht="66.75" customHeight="1" thickBot="1">
      <c r="A46" s="625"/>
      <c r="B46" s="1039" t="s">
        <v>3211</v>
      </c>
      <c r="C46" s="1040"/>
      <c r="D46" s="1562" t="s">
        <v>3281</v>
      </c>
      <c r="E46" s="1563"/>
      <c r="F46" s="1563"/>
      <c r="G46" s="1563"/>
      <c r="H46" s="1563"/>
      <c r="I46" s="1563"/>
      <c r="J46" s="1564"/>
      <c r="K46" s="1565">
        <v>16174.5</v>
      </c>
      <c r="L46" s="1566"/>
    </row>
    <row r="47" spans="1:12" ht="15" thickBot="1">
      <c r="A47" s="1524"/>
      <c r="B47" s="1567"/>
      <c r="C47" s="1567"/>
      <c r="D47" s="1567"/>
      <c r="E47" s="1567"/>
      <c r="F47" s="1567"/>
      <c r="G47" s="1567"/>
      <c r="H47" s="1567"/>
      <c r="I47" s="1567"/>
      <c r="J47" s="1567"/>
      <c r="K47" s="1524"/>
      <c r="L47" s="1524"/>
    </row>
    <row r="48" spans="1:12" ht="53.25" customHeight="1">
      <c r="A48" s="1560">
        <v>29</v>
      </c>
      <c r="B48" s="1568" t="s">
        <v>3002</v>
      </c>
      <c r="C48" s="1568"/>
      <c r="D48" s="1568"/>
      <c r="E48" s="1568"/>
      <c r="F48" s="1568"/>
      <c r="G48" s="1568"/>
      <c r="H48" s="1568"/>
      <c r="I48" s="1568"/>
      <c r="J48" s="1568"/>
      <c r="K48" s="1568"/>
      <c r="L48" s="1569"/>
    </row>
    <row r="49" spans="1:12" ht="41.25" customHeight="1">
      <c r="A49" s="625"/>
      <c r="B49" s="1028" t="s">
        <v>3003</v>
      </c>
      <c r="C49" s="651"/>
      <c r="D49" s="1030"/>
      <c r="E49" s="1028" t="s">
        <v>3004</v>
      </c>
      <c r="F49" s="1030"/>
      <c r="G49" s="1028" t="s">
        <v>3005</v>
      </c>
      <c r="H49" s="1030"/>
      <c r="I49" s="628" t="s">
        <v>3006</v>
      </c>
      <c r="J49" s="630"/>
      <c r="K49" s="1061" t="s">
        <v>3007</v>
      </c>
      <c r="L49" s="654"/>
    </row>
    <row r="50" spans="1:12">
      <c r="A50" s="625"/>
      <c r="B50" s="1570"/>
      <c r="C50" s="656"/>
      <c r="D50" s="1571"/>
      <c r="E50" s="335"/>
      <c r="F50" s="336"/>
      <c r="G50" s="335"/>
      <c r="H50" s="336"/>
      <c r="I50" s="636" t="s">
        <v>3008</v>
      </c>
      <c r="J50" s="637"/>
      <c r="K50" s="335"/>
      <c r="L50" s="175"/>
    </row>
    <row r="51" spans="1:12" ht="30.75" customHeight="1">
      <c r="A51" s="625"/>
      <c r="B51" s="761" t="s">
        <v>3009</v>
      </c>
      <c r="C51" s="762"/>
      <c r="D51" s="763"/>
      <c r="E51" s="641" t="s">
        <v>3010</v>
      </c>
      <c r="F51" s="642"/>
      <c r="G51" s="641" t="s">
        <v>3011</v>
      </c>
      <c r="H51" s="642"/>
      <c r="I51" s="643">
        <v>76667</v>
      </c>
      <c r="J51" s="393"/>
      <c r="K51" s="644" t="s">
        <v>3012</v>
      </c>
      <c r="L51" s="645"/>
    </row>
    <row r="52" spans="1:12" ht="31.5" customHeight="1">
      <c r="A52" s="625"/>
      <c r="B52" s="761" t="s">
        <v>3013</v>
      </c>
      <c r="C52" s="762"/>
      <c r="D52" s="763"/>
      <c r="E52" s="641" t="s">
        <v>3014</v>
      </c>
      <c r="F52" s="642"/>
      <c r="G52" s="641" t="s">
        <v>3015</v>
      </c>
      <c r="H52" s="642"/>
      <c r="I52" s="643">
        <v>1</v>
      </c>
      <c r="J52" s="393"/>
      <c r="K52" s="641" t="s">
        <v>3016</v>
      </c>
      <c r="L52" s="658"/>
    </row>
    <row r="53" spans="1:12" ht="44.25" customHeight="1">
      <c r="A53" s="625"/>
      <c r="B53" s="761" t="s">
        <v>3017</v>
      </c>
      <c r="C53" s="762"/>
      <c r="D53" s="763"/>
      <c r="E53" s="641" t="s">
        <v>3014</v>
      </c>
      <c r="F53" s="642"/>
      <c r="G53" s="641" t="s">
        <v>3015</v>
      </c>
      <c r="H53" s="642"/>
      <c r="I53" s="643">
        <v>1</v>
      </c>
      <c r="J53" s="393"/>
      <c r="K53" s="641" t="s">
        <v>3016</v>
      </c>
      <c r="L53" s="658"/>
    </row>
    <row r="54" spans="1:12" ht="27" customHeight="1">
      <c r="A54" s="625"/>
      <c r="B54" s="761" t="s">
        <v>3018</v>
      </c>
      <c r="C54" s="762"/>
      <c r="D54" s="763"/>
      <c r="E54" s="641" t="s">
        <v>3014</v>
      </c>
      <c r="F54" s="642"/>
      <c r="G54" s="641" t="s">
        <v>3019</v>
      </c>
      <c r="H54" s="642"/>
      <c r="I54" s="1060">
        <v>17025381.559999999</v>
      </c>
      <c r="J54" s="393"/>
      <c r="K54" s="644" t="s">
        <v>3020</v>
      </c>
      <c r="L54" s="645"/>
    </row>
    <row r="55" spans="1:12" ht="46.5" customHeight="1">
      <c r="A55" s="625"/>
      <c r="B55" s="761" t="s">
        <v>3021</v>
      </c>
      <c r="C55" s="762"/>
      <c r="D55" s="763"/>
      <c r="E55" s="641" t="s">
        <v>3010</v>
      </c>
      <c r="F55" s="642"/>
      <c r="G55" s="641" t="s">
        <v>3022</v>
      </c>
      <c r="H55" s="642"/>
      <c r="I55" s="643">
        <v>1</v>
      </c>
      <c r="J55" s="660"/>
      <c r="K55" s="644" t="s">
        <v>3023</v>
      </c>
      <c r="L55" s="645"/>
    </row>
    <row r="56" spans="1:12" ht="54" customHeight="1">
      <c r="A56" s="625"/>
      <c r="B56" s="761" t="s">
        <v>3024</v>
      </c>
      <c r="C56" s="762"/>
      <c r="D56" s="763"/>
      <c r="E56" s="641" t="s">
        <v>3010</v>
      </c>
      <c r="F56" s="642"/>
      <c r="G56" s="641" t="s">
        <v>3022</v>
      </c>
      <c r="H56" s="642"/>
      <c r="I56" s="643">
        <v>0</v>
      </c>
      <c r="J56" s="660"/>
      <c r="K56" s="644" t="s">
        <v>3023</v>
      </c>
      <c r="L56" s="645"/>
    </row>
    <row r="57" spans="1:12" ht="52.5" customHeight="1" thickBot="1">
      <c r="A57" s="625"/>
      <c r="B57" s="771" t="s">
        <v>3025</v>
      </c>
      <c r="C57" s="772"/>
      <c r="D57" s="773"/>
      <c r="E57" s="668" t="s">
        <v>3014</v>
      </c>
      <c r="F57" s="669"/>
      <c r="G57" s="668" t="s">
        <v>3015</v>
      </c>
      <c r="H57" s="669"/>
      <c r="I57" s="670">
        <v>1</v>
      </c>
      <c r="J57" s="671"/>
      <c r="K57" s="644" t="s">
        <v>3023</v>
      </c>
      <c r="L57" s="645"/>
    </row>
    <row r="58" spans="1:12" ht="15" thickBot="1">
      <c r="A58" s="1575"/>
      <c r="B58" s="1575"/>
      <c r="C58" s="1575"/>
      <c r="D58" s="1575"/>
      <c r="E58" s="1575"/>
      <c r="F58" s="1575"/>
      <c r="G58" s="1575"/>
      <c r="H58" s="1575"/>
      <c r="I58" s="1575"/>
      <c r="J58" s="1575"/>
      <c r="K58" s="1575"/>
      <c r="L58" s="1575"/>
    </row>
    <row r="59" spans="1:12" ht="15" thickBot="1">
      <c r="A59" s="176">
        <v>30</v>
      </c>
      <c r="B59" s="1572" t="s">
        <v>3026</v>
      </c>
      <c r="C59" s="1572"/>
      <c r="D59" s="1573" t="s">
        <v>3027</v>
      </c>
      <c r="E59" s="1573"/>
      <c r="F59" s="1573"/>
      <c r="G59" s="1573"/>
      <c r="H59" s="1573"/>
      <c r="I59" s="1573"/>
      <c r="J59" s="1573"/>
      <c r="K59" s="1573"/>
      <c r="L59" s="1574"/>
    </row>
  </sheetData>
  <mergeCells count="137">
    <mergeCell ref="K53:L53"/>
    <mergeCell ref="B54:D54"/>
    <mergeCell ref="E54:F54"/>
    <mergeCell ref="G54:H54"/>
    <mergeCell ref="I54:J54"/>
    <mergeCell ref="K54:L54"/>
    <mergeCell ref="B59:C59"/>
    <mergeCell ref="D59:L59"/>
    <mergeCell ref="B57:D57"/>
    <mergeCell ref="E57:F57"/>
    <mergeCell ref="G57:H57"/>
    <mergeCell ref="I57:J57"/>
    <mergeCell ref="K57:L57"/>
    <mergeCell ref="A58:L58"/>
    <mergeCell ref="B55:D55"/>
    <mergeCell ref="E55:F55"/>
    <mergeCell ref="G55:H55"/>
    <mergeCell ref="I55:J55"/>
    <mergeCell ref="K55:L55"/>
    <mergeCell ref="B56:D56"/>
    <mergeCell ref="E56:F56"/>
    <mergeCell ref="G56:H56"/>
    <mergeCell ref="I56:J56"/>
    <mergeCell ref="K56:L56"/>
    <mergeCell ref="A47:L47"/>
    <mergeCell ref="A48:A57"/>
    <mergeCell ref="B48:L48"/>
    <mergeCell ref="B49:D49"/>
    <mergeCell ref="E49:F49"/>
    <mergeCell ref="G49:H49"/>
    <mergeCell ref="I49:J49"/>
    <mergeCell ref="K49:L49"/>
    <mergeCell ref="B50:D50"/>
    <mergeCell ref="I50:J50"/>
    <mergeCell ref="B51:D51"/>
    <mergeCell ref="E51:F51"/>
    <mergeCell ref="G51:H51"/>
    <mergeCell ref="I51:J51"/>
    <mergeCell ref="K51:L51"/>
    <mergeCell ref="B52:D52"/>
    <mergeCell ref="E52:F52"/>
    <mergeCell ref="G52:H52"/>
    <mergeCell ref="I52:J52"/>
    <mergeCell ref="K52:L52"/>
    <mergeCell ref="B53:D53"/>
    <mergeCell ref="E53:F53"/>
    <mergeCell ref="G53:H53"/>
    <mergeCell ref="I53:J53"/>
    <mergeCell ref="B37:C37"/>
    <mergeCell ref="B38:C38"/>
    <mergeCell ref="A39:L39"/>
    <mergeCell ref="A40:A46"/>
    <mergeCell ref="B40:L40"/>
    <mergeCell ref="B41:C41"/>
    <mergeCell ref="D41:J41"/>
    <mergeCell ref="K41:L41"/>
    <mergeCell ref="B42:C42"/>
    <mergeCell ref="D42:J42"/>
    <mergeCell ref="B45:C45"/>
    <mergeCell ref="D45:J45"/>
    <mergeCell ref="K45:L45"/>
    <mergeCell ref="B46:C46"/>
    <mergeCell ref="D46:J46"/>
    <mergeCell ref="K46:L46"/>
    <mergeCell ref="K42:L42"/>
    <mergeCell ref="B43:C43"/>
    <mergeCell ref="D43:J43"/>
    <mergeCell ref="K43:L43"/>
    <mergeCell ref="B44:C44"/>
    <mergeCell ref="D44:J44"/>
    <mergeCell ref="K44:L44"/>
    <mergeCell ref="B32:C32"/>
    <mergeCell ref="D32:L32"/>
    <mergeCell ref="A33:L33"/>
    <mergeCell ref="A34:C34"/>
    <mergeCell ref="B35:C35"/>
    <mergeCell ref="B36:C36"/>
    <mergeCell ref="A30:L30"/>
    <mergeCell ref="B31:C31"/>
    <mergeCell ref="D31:E31"/>
    <mergeCell ref="F31:G31"/>
    <mergeCell ref="H31:I31"/>
    <mergeCell ref="J31:L31"/>
    <mergeCell ref="B27:C27"/>
    <mergeCell ref="D27:L27"/>
    <mergeCell ref="B28:C28"/>
    <mergeCell ref="D28:L28"/>
    <mergeCell ref="B29:C29"/>
    <mergeCell ref="D29:L29"/>
    <mergeCell ref="B24:C24"/>
    <mergeCell ref="D24:L24"/>
    <mergeCell ref="B25:C25"/>
    <mergeCell ref="D25:L25"/>
    <mergeCell ref="B26:C26"/>
    <mergeCell ref="D26:L26"/>
    <mergeCell ref="B22:C22"/>
    <mergeCell ref="D22:L22"/>
    <mergeCell ref="B23:C23"/>
    <mergeCell ref="D23:L23"/>
    <mergeCell ref="B17:C17"/>
    <mergeCell ref="D17:L17"/>
    <mergeCell ref="B18:C18"/>
    <mergeCell ref="D18:L18"/>
    <mergeCell ref="A19:L19"/>
    <mergeCell ref="B20:C20"/>
    <mergeCell ref="D20:L20"/>
    <mergeCell ref="A15:L15"/>
    <mergeCell ref="A16:L16"/>
    <mergeCell ref="B10:D10"/>
    <mergeCell ref="E10:L10"/>
    <mergeCell ref="B11:D11"/>
    <mergeCell ref="E11:L11"/>
    <mergeCell ref="B12:D12"/>
    <mergeCell ref="E12:L12"/>
    <mergeCell ref="B21:C21"/>
    <mergeCell ref="D21:L21"/>
    <mergeCell ref="A8:A9"/>
    <mergeCell ref="B8:D9"/>
    <mergeCell ref="E8:L8"/>
    <mergeCell ref="F9:H9"/>
    <mergeCell ref="J9:L9"/>
    <mergeCell ref="B13:D13"/>
    <mergeCell ref="E13:L13"/>
    <mergeCell ref="B14:D14"/>
    <mergeCell ref="E14:L14"/>
    <mergeCell ref="A1:L1"/>
    <mergeCell ref="B2:E2"/>
    <mergeCell ref="F2:L2"/>
    <mergeCell ref="A3:L3"/>
    <mergeCell ref="A4:L4"/>
    <mergeCell ref="B5:D5"/>
    <mergeCell ref="E5:L5"/>
    <mergeCell ref="A6:A7"/>
    <mergeCell ref="B6:D7"/>
    <mergeCell ref="E6:L6"/>
    <mergeCell ref="F7:H7"/>
    <mergeCell ref="J7:L7"/>
  </mergeCells>
  <conditionalFormatting sqref="F31:G31 D25">
    <cfRule type="containsText" dxfId="18" priority="3" stopIfTrue="1" operator="containsText" text="wybierz">
      <formula>NOT(ISERROR(SEARCH("wybierz",D25)))</formula>
    </cfRule>
  </conditionalFormatting>
  <conditionalFormatting sqref="D23:D24">
    <cfRule type="containsText" dxfId="17" priority="1" stopIfTrue="1" operator="containsText" text="wybierz">
      <formula>NOT(ISERROR(SEARCH("wybierz",D23)))</formula>
    </cfRule>
  </conditionalFormatting>
  <conditionalFormatting sqref="D21:D22">
    <cfRule type="containsText" dxfId="16" priority="2" stopIfTrue="1" operator="containsText" text="wybierz">
      <formula>NOT(ISERROR(SEARCH("wybierz",D21)))</formula>
    </cfRule>
  </conditionalFormatting>
  <dataValidations count="7">
    <dataValidation type="list" allowBlank="1" showInputMessage="1" showErrorMessage="1" sqref="D17:L17">
      <formula1>$A$82:$A$85</formula1>
    </dataValidation>
    <dataValidation type="list" allowBlank="1" showInputMessage="1" showErrorMessage="1" prompt="wybierz Program z listy" sqref="E10:L10">
      <formula1>$A$62:$A$79</formula1>
    </dataValidation>
    <dataValidation type="list" allowBlank="1" showInputMessage="1" showErrorMessage="1" prompt="wybierz PI z listy" sqref="D22:L22">
      <formula1>$A$137:$A$142</formula1>
    </dataValidation>
    <dataValidation type="list" allowBlank="1" showInputMessage="1" showErrorMessage="1" prompt="wybierz narzędzie PP" sqref="D18:L18">
      <formula1>$A$88:$A$124</formula1>
    </dataValidation>
    <dataValidation type="list" allowBlank="1" showInputMessage="1" showErrorMessage="1" prompt="wybierz fundusz" sqref="D20:L20">
      <formula1>$A$127:$A$128</formula1>
    </dataValidation>
    <dataValidation type="list" allowBlank="1" showInputMessage="1" showErrorMessage="1" prompt="wybierz Cel Tematyczny" sqref="D21:L21">
      <formula1>$A$131:$A$134</formula1>
    </dataValidation>
    <dataValidation allowBlank="1" showInputMessage="1" showErrorMessage="1" prompt="zgodnie z właściwym PO" sqref="E11:L13"/>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L58"/>
  <sheetViews>
    <sheetView topLeftCell="A46" workbookViewId="0">
      <selection activeCell="F2" sqref="F2:L2"/>
    </sheetView>
  </sheetViews>
  <sheetFormatPr defaultRowHeight="14.4"/>
  <cols>
    <col min="3" max="3" width="14.5546875" customWidth="1"/>
    <col min="4" max="4" width="12.5546875" customWidth="1"/>
    <col min="7" max="7" width="12.109375" customWidth="1"/>
    <col min="8" max="8" width="14.6640625" customWidth="1"/>
    <col min="12" max="12" width="113.5546875" customWidth="1"/>
  </cols>
  <sheetData>
    <row r="1" spans="1:12">
      <c r="A1" s="1576" t="s">
        <v>2941</v>
      </c>
      <c r="B1" s="1577"/>
      <c r="C1" s="1577"/>
      <c r="D1" s="1577"/>
      <c r="E1" s="1577"/>
      <c r="F1" s="1577"/>
      <c r="G1" s="1577"/>
      <c r="H1" s="1577"/>
      <c r="I1" s="1577"/>
      <c r="J1" s="1577"/>
      <c r="K1" s="1577"/>
      <c r="L1" s="1578"/>
    </row>
    <row r="2" spans="1:12" ht="30.75" customHeight="1" thickBot="1">
      <c r="A2" s="242">
        <v>1</v>
      </c>
      <c r="B2" s="1229" t="s">
        <v>2942</v>
      </c>
      <c r="C2" s="1229"/>
      <c r="D2" s="1229"/>
      <c r="E2" s="1230"/>
      <c r="F2" s="1579" t="s">
        <v>2926</v>
      </c>
      <c r="G2" s="1579"/>
      <c r="H2" s="1579"/>
      <c r="I2" s="1579"/>
      <c r="J2" s="1579"/>
      <c r="K2" s="1579"/>
      <c r="L2" s="1580"/>
    </row>
    <row r="3" spans="1:12" ht="20.25" customHeight="1" thickBot="1">
      <c r="A3" s="1581"/>
      <c r="B3" s="1582"/>
      <c r="C3" s="1582"/>
      <c r="D3" s="1582"/>
      <c r="E3" s="1582"/>
      <c r="F3" s="1582"/>
      <c r="G3" s="1582"/>
      <c r="H3" s="1582"/>
      <c r="I3" s="1582"/>
      <c r="J3" s="1582"/>
      <c r="K3" s="1582"/>
      <c r="L3" s="1583"/>
    </row>
    <row r="4" spans="1:12" ht="25.5" customHeight="1">
      <c r="A4" s="1584" t="s">
        <v>0</v>
      </c>
      <c r="B4" s="1585"/>
      <c r="C4" s="1585"/>
      <c r="D4" s="1585"/>
      <c r="E4" s="1585"/>
      <c r="F4" s="1585"/>
      <c r="G4" s="1585"/>
      <c r="H4" s="1585"/>
      <c r="I4" s="1585"/>
      <c r="J4" s="1585"/>
      <c r="K4" s="1586"/>
      <c r="L4" s="1587"/>
    </row>
    <row r="5" spans="1:12" ht="29.25" customHeight="1">
      <c r="A5" s="338">
        <v>2</v>
      </c>
      <c r="B5" s="1215" t="s">
        <v>2944</v>
      </c>
      <c r="C5" s="1215"/>
      <c r="D5" s="1215"/>
      <c r="E5" s="675" t="s">
        <v>3283</v>
      </c>
      <c r="F5" s="1588"/>
      <c r="G5" s="1588"/>
      <c r="H5" s="1588"/>
      <c r="I5" s="1588"/>
      <c r="J5" s="1588"/>
      <c r="K5" s="1588"/>
      <c r="L5" s="1589"/>
    </row>
    <row r="6" spans="1:12" ht="28.5" customHeight="1">
      <c r="A6" s="1219">
        <v>3</v>
      </c>
      <c r="B6" s="1215" t="s">
        <v>2945</v>
      </c>
      <c r="C6" s="1215"/>
      <c r="D6" s="1215"/>
      <c r="E6" s="1220" t="s">
        <v>3285</v>
      </c>
      <c r="F6" s="1220"/>
      <c r="G6" s="1220"/>
      <c r="H6" s="1220"/>
      <c r="I6" s="1220"/>
      <c r="J6" s="1220"/>
      <c r="K6" s="1220"/>
      <c r="L6" s="1221"/>
    </row>
    <row r="7" spans="1:12" ht="24" customHeight="1">
      <c r="A7" s="1219"/>
      <c r="B7" s="1215"/>
      <c r="C7" s="1215"/>
      <c r="D7" s="1215"/>
      <c r="E7" s="244" t="s">
        <v>2947</v>
      </c>
      <c r="F7" s="1222" t="s">
        <v>3286</v>
      </c>
      <c r="G7" s="1590"/>
      <c r="H7" s="1590"/>
      <c r="I7" s="244" t="s">
        <v>2949</v>
      </c>
      <c r="J7" s="1591" t="s">
        <v>3287</v>
      </c>
      <c r="K7" s="1592"/>
      <c r="L7" s="1593"/>
    </row>
    <row r="8" spans="1:12">
      <c r="A8" s="1219">
        <v>4</v>
      </c>
      <c r="B8" s="1215" t="s">
        <v>2951</v>
      </c>
      <c r="C8" s="1215"/>
      <c r="D8" s="1215"/>
      <c r="E8" s="1220" t="s">
        <v>2952</v>
      </c>
      <c r="F8" s="1220"/>
      <c r="G8" s="1220"/>
      <c r="H8" s="1220"/>
      <c r="I8" s="1220"/>
      <c r="J8" s="1220"/>
      <c r="K8" s="1220"/>
      <c r="L8" s="1221"/>
    </row>
    <row r="9" spans="1:12">
      <c r="A9" s="1219"/>
      <c r="B9" s="1215"/>
      <c r="C9" s="1215"/>
      <c r="D9" s="1215"/>
      <c r="E9" s="244" t="s">
        <v>2947</v>
      </c>
      <c r="F9" s="1222" t="s">
        <v>2953</v>
      </c>
      <c r="G9" s="1222"/>
      <c r="H9" s="1222"/>
      <c r="I9" s="244" t="s">
        <v>2949</v>
      </c>
      <c r="J9" s="1223" t="s">
        <v>2954</v>
      </c>
      <c r="K9" s="1224"/>
      <c r="L9" s="1225"/>
    </row>
    <row r="10" spans="1:12" ht="38.25" customHeight="1">
      <c r="A10" s="338">
        <v>5</v>
      </c>
      <c r="B10" s="1215" t="s">
        <v>11</v>
      </c>
      <c r="C10" s="1215"/>
      <c r="D10" s="1215"/>
      <c r="E10" s="1148" t="s">
        <v>14</v>
      </c>
      <c r="F10" s="1148"/>
      <c r="G10" s="1148"/>
      <c r="H10" s="1148"/>
      <c r="I10" s="1148"/>
      <c r="J10" s="1148"/>
      <c r="K10" s="1216"/>
      <c r="L10" s="1217"/>
    </row>
    <row r="11" spans="1:12" ht="36" customHeight="1">
      <c r="A11" s="338">
        <v>6</v>
      </c>
      <c r="B11" s="1215" t="s">
        <v>2955</v>
      </c>
      <c r="C11" s="1215"/>
      <c r="D11" s="1215"/>
      <c r="E11" s="564" t="s">
        <v>2956</v>
      </c>
      <c r="F11" s="564"/>
      <c r="G11" s="564"/>
      <c r="H11" s="564"/>
      <c r="I11" s="564"/>
      <c r="J11" s="564"/>
      <c r="K11" s="564"/>
      <c r="L11" s="565"/>
    </row>
    <row r="12" spans="1:12" ht="20.25" customHeight="1">
      <c r="A12" s="338">
        <v>7</v>
      </c>
      <c r="B12" s="1215" t="s">
        <v>2957</v>
      </c>
      <c r="C12" s="1215"/>
      <c r="D12" s="1215"/>
      <c r="E12" s="1148" t="s">
        <v>2958</v>
      </c>
      <c r="F12" s="1148"/>
      <c r="G12" s="1148"/>
      <c r="H12" s="1148"/>
      <c r="I12" s="1148"/>
      <c r="J12" s="1148"/>
      <c r="K12" s="1148"/>
      <c r="L12" s="1218"/>
    </row>
    <row r="13" spans="1:12" ht="32.25" customHeight="1">
      <c r="A13" s="338">
        <v>8</v>
      </c>
      <c r="B13" s="1215" t="s">
        <v>2959</v>
      </c>
      <c r="C13" s="1215"/>
      <c r="D13" s="1215"/>
      <c r="E13" s="564" t="s">
        <v>2953</v>
      </c>
      <c r="F13" s="564"/>
      <c r="G13" s="564"/>
      <c r="H13" s="564"/>
      <c r="I13" s="564"/>
      <c r="J13" s="564"/>
      <c r="K13" s="564"/>
      <c r="L13" s="565"/>
    </row>
    <row r="14" spans="1:12" ht="79.5" customHeight="1" thickBot="1">
      <c r="A14" s="338">
        <v>9</v>
      </c>
      <c r="B14" s="1215" t="s">
        <v>2</v>
      </c>
      <c r="C14" s="1215"/>
      <c r="D14" s="1215"/>
      <c r="E14" s="558" t="s">
        <v>2960</v>
      </c>
      <c r="F14" s="558"/>
      <c r="G14" s="558"/>
      <c r="H14" s="558"/>
      <c r="I14" s="558"/>
      <c r="J14" s="558"/>
      <c r="K14" s="558"/>
      <c r="L14" s="559"/>
    </row>
    <row r="15" spans="1:12" ht="15" thickBot="1">
      <c r="A15" s="1581"/>
      <c r="B15" s="1582"/>
      <c r="C15" s="1582"/>
      <c r="D15" s="1582"/>
      <c r="E15" s="1582"/>
      <c r="F15" s="1582"/>
      <c r="G15" s="1582"/>
      <c r="H15" s="1582"/>
      <c r="I15" s="1582"/>
      <c r="J15" s="1582"/>
      <c r="K15" s="1582"/>
      <c r="L15" s="1583"/>
    </row>
    <row r="16" spans="1:12">
      <c r="A16" s="1584" t="s">
        <v>2961</v>
      </c>
      <c r="B16" s="1585"/>
      <c r="C16" s="1585"/>
      <c r="D16" s="1585"/>
      <c r="E16" s="1585"/>
      <c r="F16" s="1585"/>
      <c r="G16" s="1585"/>
      <c r="H16" s="1585"/>
      <c r="I16" s="1585"/>
      <c r="J16" s="1585"/>
      <c r="K16" s="1585"/>
      <c r="L16" s="1594"/>
    </row>
    <row r="17" spans="1:12" ht="33.75" customHeight="1">
      <c r="A17" s="338">
        <v>10</v>
      </c>
      <c r="B17" s="1187" t="s">
        <v>2962</v>
      </c>
      <c r="C17" s="1187"/>
      <c r="D17" s="1201" t="s">
        <v>2963</v>
      </c>
      <c r="E17" s="1201"/>
      <c r="F17" s="1201"/>
      <c r="G17" s="1201"/>
      <c r="H17" s="1201"/>
      <c r="I17" s="1201"/>
      <c r="J17" s="1201"/>
      <c r="K17" s="1201"/>
      <c r="L17" s="1202"/>
    </row>
    <row r="18" spans="1:12" ht="53.25" customHeight="1" thickBot="1">
      <c r="A18" s="245">
        <v>11</v>
      </c>
      <c r="B18" s="1203" t="s">
        <v>2964</v>
      </c>
      <c r="C18" s="1203"/>
      <c r="D18" s="1597" t="s">
        <v>3288</v>
      </c>
      <c r="E18" s="1597"/>
      <c r="F18" s="1597"/>
      <c r="G18" s="1597"/>
      <c r="H18" s="1597"/>
      <c r="I18" s="1597"/>
      <c r="J18" s="1597"/>
      <c r="K18" s="1597"/>
      <c r="L18" s="1598"/>
    </row>
    <row r="19" spans="1:12" ht="15" thickBot="1">
      <c r="A19" s="1599"/>
      <c r="B19" s="1599"/>
      <c r="C19" s="1599"/>
      <c r="D19" s="1599"/>
      <c r="E19" s="1599"/>
      <c r="F19" s="1599"/>
      <c r="G19" s="1599"/>
      <c r="H19" s="1599"/>
      <c r="I19" s="1599"/>
      <c r="J19" s="1599"/>
      <c r="K19" s="1599"/>
      <c r="L19" s="1599"/>
    </row>
    <row r="20" spans="1:12">
      <c r="A20" s="340">
        <v>12</v>
      </c>
      <c r="B20" s="1600" t="s">
        <v>2966</v>
      </c>
      <c r="C20" s="1600"/>
      <c r="D20" s="1601" t="s">
        <v>2967</v>
      </c>
      <c r="E20" s="1601"/>
      <c r="F20" s="1601"/>
      <c r="G20" s="1601"/>
      <c r="H20" s="1601"/>
      <c r="I20" s="1601"/>
      <c r="J20" s="1601"/>
      <c r="K20" s="1601"/>
      <c r="L20" s="1602"/>
    </row>
    <row r="21" spans="1:12" ht="22.5" customHeight="1">
      <c r="A21" s="339">
        <v>13</v>
      </c>
      <c r="B21" s="1187" t="s">
        <v>2968</v>
      </c>
      <c r="C21" s="1187"/>
      <c r="D21" s="1197" t="s">
        <v>2969</v>
      </c>
      <c r="E21" s="1197"/>
      <c r="F21" s="1197"/>
      <c r="G21" s="1197"/>
      <c r="H21" s="1197"/>
      <c r="I21" s="1197"/>
      <c r="J21" s="1197"/>
      <c r="K21" s="1197"/>
      <c r="L21" s="1198"/>
    </row>
    <row r="22" spans="1:12" ht="47.25" customHeight="1">
      <c r="A22" s="339">
        <v>14</v>
      </c>
      <c r="B22" s="1187" t="s">
        <v>2970</v>
      </c>
      <c r="C22" s="1187"/>
      <c r="D22" s="1197" t="s">
        <v>2971</v>
      </c>
      <c r="E22" s="1197"/>
      <c r="F22" s="1197"/>
      <c r="G22" s="1197"/>
      <c r="H22" s="1197"/>
      <c r="I22" s="1197"/>
      <c r="J22" s="1197"/>
      <c r="K22" s="1197"/>
      <c r="L22" s="1198"/>
    </row>
    <row r="23" spans="1:12" ht="79.5" customHeight="1">
      <c r="A23" s="339">
        <v>15</v>
      </c>
      <c r="B23" s="1187" t="s">
        <v>2972</v>
      </c>
      <c r="C23" s="1187"/>
      <c r="D23" s="1595" t="s">
        <v>3289</v>
      </c>
      <c r="E23" s="1595"/>
      <c r="F23" s="1595"/>
      <c r="G23" s="1595"/>
      <c r="H23" s="1595"/>
      <c r="I23" s="1595"/>
      <c r="J23" s="1595"/>
      <c r="K23" s="1595"/>
      <c r="L23" s="1596"/>
    </row>
    <row r="24" spans="1:12" ht="409.5" customHeight="1">
      <c r="A24" s="341">
        <v>16</v>
      </c>
      <c r="B24" s="1187" t="s">
        <v>2973</v>
      </c>
      <c r="C24" s="1187"/>
      <c r="D24" s="1612" t="s">
        <v>3290</v>
      </c>
      <c r="E24" s="1613"/>
      <c r="F24" s="1613"/>
      <c r="G24" s="1613"/>
      <c r="H24" s="1613"/>
      <c r="I24" s="1613"/>
      <c r="J24" s="1613"/>
      <c r="K24" s="1613"/>
      <c r="L24" s="1614"/>
    </row>
    <row r="25" spans="1:12" ht="219.75" customHeight="1">
      <c r="A25" s="339">
        <v>17</v>
      </c>
      <c r="B25" s="1615" t="s">
        <v>2974</v>
      </c>
      <c r="C25" s="1616"/>
      <c r="D25" s="1617" t="s">
        <v>3291</v>
      </c>
      <c r="E25" s="1617"/>
      <c r="F25" s="1617"/>
      <c r="G25" s="1617"/>
      <c r="H25" s="1617"/>
      <c r="I25" s="1617"/>
      <c r="J25" s="1617"/>
      <c r="K25" s="1617"/>
      <c r="L25" s="1618"/>
    </row>
    <row r="26" spans="1:12" ht="147" customHeight="1" thickBot="1">
      <c r="A26" s="339">
        <v>18</v>
      </c>
      <c r="B26" s="1133" t="s">
        <v>2976</v>
      </c>
      <c r="C26" s="1133"/>
      <c r="D26" s="1619" t="s">
        <v>3292</v>
      </c>
      <c r="E26" s="1619"/>
      <c r="F26" s="1619"/>
      <c r="G26" s="1619"/>
      <c r="H26" s="1619"/>
      <c r="I26" s="1619"/>
      <c r="J26" s="1619"/>
      <c r="K26" s="1619"/>
      <c r="L26" s="1620"/>
    </row>
    <row r="27" spans="1:12" ht="15" thickBot="1">
      <c r="A27" s="1599"/>
      <c r="B27" s="1599"/>
      <c r="C27" s="1599"/>
      <c r="D27" s="1599"/>
      <c r="E27" s="1599"/>
      <c r="F27" s="1599"/>
      <c r="G27" s="1599"/>
      <c r="H27" s="1599"/>
      <c r="I27" s="1599"/>
      <c r="J27" s="1599"/>
      <c r="K27" s="1599"/>
      <c r="L27" s="1599"/>
    </row>
    <row r="28" spans="1:12" ht="38.25" customHeight="1">
      <c r="A28" s="339">
        <v>19</v>
      </c>
      <c r="B28" s="1603" t="s">
        <v>2978</v>
      </c>
      <c r="C28" s="1603"/>
      <c r="D28" s="1604" t="s">
        <v>3293</v>
      </c>
      <c r="E28" s="1605"/>
      <c r="F28" s="1605"/>
      <c r="G28" s="1605"/>
      <c r="H28" s="1605"/>
      <c r="I28" s="1605"/>
      <c r="J28" s="1605"/>
      <c r="K28" s="1605"/>
      <c r="L28" s="1606"/>
    </row>
    <row r="29" spans="1:12" ht="108" customHeight="1">
      <c r="A29" s="339">
        <v>20</v>
      </c>
      <c r="B29" s="1132" t="s">
        <v>2980</v>
      </c>
      <c r="C29" s="1132"/>
      <c r="D29" s="1607" t="s">
        <v>3294</v>
      </c>
      <c r="E29" s="1608"/>
      <c r="F29" s="1608"/>
      <c r="G29" s="1608"/>
      <c r="H29" s="1608"/>
      <c r="I29" s="1608"/>
      <c r="J29" s="1608"/>
      <c r="K29" s="1608"/>
      <c r="L29" s="1609"/>
    </row>
    <row r="30" spans="1:12" ht="99.75" customHeight="1" thickBot="1">
      <c r="A30" s="339">
        <v>21</v>
      </c>
      <c r="B30" s="1187" t="s">
        <v>2981</v>
      </c>
      <c r="C30" s="1187"/>
      <c r="D30" s="1610" t="s">
        <v>3295</v>
      </c>
      <c r="E30" s="1610"/>
      <c r="F30" s="1610"/>
      <c r="G30" s="1610"/>
      <c r="H30" s="1610"/>
      <c r="I30" s="1610"/>
      <c r="J30" s="1610"/>
      <c r="K30" s="1610"/>
      <c r="L30" s="1611"/>
    </row>
    <row r="31" spans="1:12" ht="15" thickBot="1">
      <c r="A31" s="1599"/>
      <c r="B31" s="1599"/>
      <c r="C31" s="1599"/>
      <c r="D31" s="1599"/>
      <c r="E31" s="1599"/>
      <c r="F31" s="1599"/>
      <c r="G31" s="1599"/>
      <c r="H31" s="1599"/>
      <c r="I31" s="1599"/>
      <c r="J31" s="1599"/>
      <c r="K31" s="1599"/>
      <c r="L31" s="1599"/>
    </row>
    <row r="32" spans="1:12" ht="38.25" customHeight="1">
      <c r="A32" s="342">
        <v>22</v>
      </c>
      <c r="B32" s="1165" t="s">
        <v>2983</v>
      </c>
      <c r="C32" s="1165"/>
      <c r="D32" s="1166" t="s">
        <v>2984</v>
      </c>
      <c r="E32" s="1166"/>
      <c r="F32" s="1626" t="s">
        <v>3040</v>
      </c>
      <c r="G32" s="1627"/>
      <c r="H32" s="1628" t="s">
        <v>2985</v>
      </c>
      <c r="I32" s="1629"/>
      <c r="J32" s="1630" t="s">
        <v>3227</v>
      </c>
      <c r="K32" s="1631"/>
      <c r="L32" s="1632"/>
    </row>
    <row r="33" spans="1:12" ht="40.5" customHeight="1" thickBot="1">
      <c r="A33" s="245">
        <v>23</v>
      </c>
      <c r="B33" s="1149" t="s">
        <v>2987</v>
      </c>
      <c r="C33" s="1150"/>
      <c r="D33" s="1621" t="s">
        <v>2896</v>
      </c>
      <c r="E33" s="1622"/>
      <c r="F33" s="1622"/>
      <c r="G33" s="1622"/>
      <c r="H33" s="1622"/>
      <c r="I33" s="1622"/>
      <c r="J33" s="1622"/>
      <c r="K33" s="1622"/>
      <c r="L33" s="1623"/>
    </row>
    <row r="34" spans="1:12" ht="15" thickBot="1">
      <c r="A34" s="1599"/>
      <c r="B34" s="1599"/>
      <c r="C34" s="1599"/>
      <c r="D34" s="1599"/>
      <c r="E34" s="1599"/>
      <c r="F34" s="1599"/>
      <c r="G34" s="1599"/>
      <c r="H34" s="1599"/>
      <c r="I34" s="1599"/>
      <c r="J34" s="1599"/>
      <c r="K34" s="1599"/>
      <c r="L34" s="1599"/>
    </row>
    <row r="35" spans="1:12" ht="44.25" customHeight="1">
      <c r="A35" s="1624" t="s">
        <v>2989</v>
      </c>
      <c r="B35" s="1625"/>
      <c r="C35" s="1625"/>
      <c r="D35" s="343" t="s">
        <v>2990</v>
      </c>
      <c r="E35" s="343">
        <v>2017</v>
      </c>
      <c r="F35" s="344">
        <v>2018</v>
      </c>
      <c r="G35" s="343">
        <v>2019</v>
      </c>
      <c r="H35" s="343">
        <v>2020</v>
      </c>
      <c r="I35" s="343">
        <v>2021</v>
      </c>
      <c r="J35" s="343">
        <v>2022</v>
      </c>
      <c r="K35" s="343">
        <v>2023</v>
      </c>
      <c r="L35" s="345" t="s">
        <v>2991</v>
      </c>
    </row>
    <row r="36" spans="1:12" ht="33.75" customHeight="1">
      <c r="A36" s="339">
        <v>24</v>
      </c>
      <c r="B36" s="1132" t="s">
        <v>2992</v>
      </c>
      <c r="C36" s="1132"/>
      <c r="D36" s="346">
        <v>0</v>
      </c>
      <c r="E36" s="251">
        <v>0</v>
      </c>
      <c r="F36" s="251">
        <v>0</v>
      </c>
      <c r="G36" s="347">
        <v>500000</v>
      </c>
      <c r="H36" s="347">
        <v>1500000</v>
      </c>
      <c r="I36" s="251">
        <v>0</v>
      </c>
      <c r="J36" s="251">
        <v>0</v>
      </c>
      <c r="K36" s="251">
        <v>0</v>
      </c>
      <c r="L36" s="252">
        <v>2000000</v>
      </c>
    </row>
    <row r="37" spans="1:12" ht="34.5" customHeight="1">
      <c r="A37" s="339">
        <v>25</v>
      </c>
      <c r="B37" s="1132" t="s">
        <v>2993</v>
      </c>
      <c r="C37" s="1132"/>
      <c r="D37" s="346">
        <v>0</v>
      </c>
      <c r="E37" s="251">
        <v>0</v>
      </c>
      <c r="F37" s="251">
        <v>0</v>
      </c>
      <c r="G37" s="347">
        <v>500000</v>
      </c>
      <c r="H37" s="347">
        <v>1500000</v>
      </c>
      <c r="I37" s="251">
        <v>0</v>
      </c>
      <c r="J37" s="251">
        <v>0</v>
      </c>
      <c r="K37" s="251">
        <v>0</v>
      </c>
      <c r="L37" s="252">
        <v>2000000</v>
      </c>
    </row>
    <row r="38" spans="1:12" ht="42" customHeight="1">
      <c r="A38" s="339">
        <v>26</v>
      </c>
      <c r="B38" s="1132" t="s">
        <v>2994</v>
      </c>
      <c r="C38" s="1132"/>
      <c r="D38" s="346">
        <v>0</v>
      </c>
      <c r="E38" s="251">
        <v>0</v>
      </c>
      <c r="F38" s="251">
        <v>0</v>
      </c>
      <c r="G38" s="347">
        <v>425000</v>
      </c>
      <c r="H38" s="347">
        <v>1275000</v>
      </c>
      <c r="I38" s="251">
        <v>0</v>
      </c>
      <c r="J38" s="251">
        <v>0</v>
      </c>
      <c r="K38" s="251">
        <v>0</v>
      </c>
      <c r="L38" s="252">
        <v>1700000</v>
      </c>
    </row>
    <row r="39" spans="1:12" ht="46.5" customHeight="1" thickBot="1">
      <c r="A39" s="245">
        <v>27</v>
      </c>
      <c r="B39" s="1133" t="s">
        <v>2995</v>
      </c>
      <c r="C39" s="1133"/>
      <c r="D39" s="314">
        <v>0</v>
      </c>
      <c r="E39" s="314">
        <v>0</v>
      </c>
      <c r="F39" s="314">
        <v>0</v>
      </c>
      <c r="G39" s="348">
        <f>G38/G37</f>
        <v>0.85</v>
      </c>
      <c r="H39" s="349">
        <v>0.85</v>
      </c>
      <c r="I39" s="314">
        <v>0</v>
      </c>
      <c r="J39" s="314">
        <v>0</v>
      </c>
      <c r="K39" s="314">
        <v>0</v>
      </c>
      <c r="L39" s="350">
        <f>L38/L37</f>
        <v>0.85</v>
      </c>
    </row>
    <row r="40" spans="1:12" ht="15" thickBot="1">
      <c r="A40" s="1638"/>
      <c r="B40" s="1638"/>
      <c r="C40" s="1638"/>
      <c r="D40" s="1638"/>
      <c r="E40" s="1638"/>
      <c r="F40" s="1638"/>
      <c r="G40" s="1638"/>
      <c r="H40" s="1638"/>
      <c r="I40" s="1638"/>
      <c r="J40" s="1638"/>
      <c r="K40" s="1638"/>
      <c r="L40" s="1638"/>
    </row>
    <row r="41" spans="1:12" ht="29.25" customHeight="1">
      <c r="A41" s="1639">
        <v>28</v>
      </c>
      <c r="B41" s="1625" t="s">
        <v>2996</v>
      </c>
      <c r="C41" s="1625"/>
      <c r="D41" s="1625"/>
      <c r="E41" s="1625"/>
      <c r="F41" s="1625"/>
      <c r="G41" s="1625"/>
      <c r="H41" s="1625"/>
      <c r="I41" s="1625"/>
      <c r="J41" s="1625"/>
      <c r="K41" s="1625"/>
      <c r="L41" s="1640"/>
    </row>
    <row r="42" spans="1:12" ht="33" customHeight="1">
      <c r="A42" s="1114"/>
      <c r="B42" s="1137" t="s">
        <v>2997</v>
      </c>
      <c r="C42" s="1137"/>
      <c r="D42" s="1138" t="s">
        <v>2998</v>
      </c>
      <c r="E42" s="1139"/>
      <c r="F42" s="1139"/>
      <c r="G42" s="1139"/>
      <c r="H42" s="1139"/>
      <c r="I42" s="1139"/>
      <c r="J42" s="1140"/>
      <c r="K42" s="1138" t="s">
        <v>2999</v>
      </c>
      <c r="L42" s="1141"/>
    </row>
    <row r="43" spans="1:12" ht="79.5" customHeight="1">
      <c r="A43" s="1114"/>
      <c r="B43" s="1641" t="s">
        <v>3296</v>
      </c>
      <c r="C43" s="1634"/>
      <c r="D43" s="1642" t="s">
        <v>3297</v>
      </c>
      <c r="E43" s="1643"/>
      <c r="F43" s="1643"/>
      <c r="G43" s="1643"/>
      <c r="H43" s="1643"/>
      <c r="I43" s="1643"/>
      <c r="J43" s="1644"/>
      <c r="K43" s="1146">
        <v>100000</v>
      </c>
      <c r="L43" s="1633"/>
    </row>
    <row r="44" spans="1:12" ht="64.5" customHeight="1" thickBot="1">
      <c r="A44" s="1114"/>
      <c r="B44" s="1634" t="s">
        <v>3298</v>
      </c>
      <c r="C44" s="1634"/>
      <c r="D44" s="1635" t="s">
        <v>3299</v>
      </c>
      <c r="E44" s="1635"/>
      <c r="F44" s="1635"/>
      <c r="G44" s="1635"/>
      <c r="H44" s="1635"/>
      <c r="I44" s="1635"/>
      <c r="J44" s="1635"/>
      <c r="K44" s="1146">
        <f>1900000-20000</f>
        <v>1880000</v>
      </c>
      <c r="L44" s="1147"/>
    </row>
    <row r="45" spans="1:12" ht="49.5" customHeight="1" thickBot="1">
      <c r="A45" s="351"/>
      <c r="B45" s="1634" t="s">
        <v>3300</v>
      </c>
      <c r="C45" s="1636"/>
      <c r="D45" s="1635" t="s">
        <v>3301</v>
      </c>
      <c r="E45" s="1637"/>
      <c r="F45" s="1637"/>
      <c r="G45" s="1637"/>
      <c r="H45" s="1637"/>
      <c r="I45" s="1637"/>
      <c r="J45" s="1637"/>
      <c r="K45" s="1146">
        <v>20000</v>
      </c>
      <c r="L45" s="1147"/>
    </row>
    <row r="46" spans="1:12" ht="15" thickBot="1">
      <c r="A46" s="1599"/>
      <c r="B46" s="1599"/>
      <c r="C46" s="1599"/>
      <c r="D46" s="1599"/>
      <c r="E46" s="1599"/>
      <c r="F46" s="1599"/>
      <c r="G46" s="1599"/>
      <c r="H46" s="1599"/>
      <c r="I46" s="1599"/>
      <c r="J46" s="1599"/>
      <c r="K46" s="1599"/>
      <c r="L46" s="1599"/>
    </row>
    <row r="47" spans="1:12" ht="47.25" customHeight="1">
      <c r="A47" s="1639">
        <v>29</v>
      </c>
      <c r="B47" s="1645" t="s">
        <v>3002</v>
      </c>
      <c r="C47" s="1645"/>
      <c r="D47" s="1645"/>
      <c r="E47" s="1645"/>
      <c r="F47" s="1645"/>
      <c r="G47" s="1645"/>
      <c r="H47" s="1645"/>
      <c r="I47" s="1645"/>
      <c r="J47" s="1645"/>
      <c r="K47" s="1645"/>
      <c r="L47" s="1646"/>
    </row>
    <row r="48" spans="1:12" ht="55.5" customHeight="1">
      <c r="A48" s="1114"/>
      <c r="B48" s="1647" t="s">
        <v>3003</v>
      </c>
      <c r="C48" s="1648"/>
      <c r="D48" s="1649"/>
      <c r="E48" s="1647" t="s">
        <v>3004</v>
      </c>
      <c r="F48" s="1649"/>
      <c r="G48" s="1647" t="s">
        <v>3005</v>
      </c>
      <c r="H48" s="1649"/>
      <c r="I48" s="1138" t="s">
        <v>3006</v>
      </c>
      <c r="J48" s="1140"/>
      <c r="K48" s="1650" t="s">
        <v>3007</v>
      </c>
      <c r="L48" s="1651"/>
    </row>
    <row r="49" spans="1:12" ht="36.75" customHeight="1">
      <c r="A49" s="1114"/>
      <c r="B49" s="1652"/>
      <c r="C49" s="1653"/>
      <c r="D49" s="1654"/>
      <c r="E49" s="352"/>
      <c r="F49" s="353"/>
      <c r="G49" s="352"/>
      <c r="H49" s="354"/>
      <c r="I49" s="1655" t="s">
        <v>3008</v>
      </c>
      <c r="J49" s="1656"/>
      <c r="K49" s="352"/>
      <c r="L49" s="355"/>
    </row>
    <row r="50" spans="1:12" ht="31.5" customHeight="1">
      <c r="A50" s="1114"/>
      <c r="B50" s="1105" t="s">
        <v>3009</v>
      </c>
      <c r="C50" s="1106"/>
      <c r="D50" s="1107"/>
      <c r="E50" s="1108" t="s">
        <v>3010</v>
      </c>
      <c r="F50" s="1109"/>
      <c r="G50" s="1108" t="s">
        <v>3011</v>
      </c>
      <c r="H50" s="1109"/>
      <c r="I50" s="1102">
        <v>1790</v>
      </c>
      <c r="J50" s="393"/>
      <c r="K50" s="1102" t="s">
        <v>3012</v>
      </c>
      <c r="L50" s="1103"/>
    </row>
    <row r="51" spans="1:12" ht="37.5" customHeight="1">
      <c r="A51" s="1114"/>
      <c r="B51" s="1105" t="s">
        <v>3013</v>
      </c>
      <c r="C51" s="1106"/>
      <c r="D51" s="1107"/>
      <c r="E51" s="1108" t="s">
        <v>3014</v>
      </c>
      <c r="F51" s="1109"/>
      <c r="G51" s="1108" t="s">
        <v>3015</v>
      </c>
      <c r="H51" s="1109"/>
      <c r="I51" s="1110">
        <v>1</v>
      </c>
      <c r="J51" s="393"/>
      <c r="K51" s="1108" t="s">
        <v>3016</v>
      </c>
      <c r="L51" s="1111"/>
    </row>
    <row r="52" spans="1:12" ht="40.5" customHeight="1">
      <c r="A52" s="1114"/>
      <c r="B52" s="1105" t="s">
        <v>3017</v>
      </c>
      <c r="C52" s="1106"/>
      <c r="D52" s="1107"/>
      <c r="E52" s="1108" t="s">
        <v>3014</v>
      </c>
      <c r="F52" s="1109"/>
      <c r="G52" s="1108" t="s">
        <v>3015</v>
      </c>
      <c r="H52" s="1109"/>
      <c r="I52" s="1110">
        <v>1</v>
      </c>
      <c r="J52" s="393"/>
      <c r="K52" s="1108" t="s">
        <v>3016</v>
      </c>
      <c r="L52" s="1111"/>
    </row>
    <row r="53" spans="1:12" ht="31.5" customHeight="1">
      <c r="A53" s="1114"/>
      <c r="B53" s="1105" t="s">
        <v>3018</v>
      </c>
      <c r="C53" s="1106"/>
      <c r="D53" s="1107"/>
      <c r="E53" s="1108" t="s">
        <v>3014</v>
      </c>
      <c r="F53" s="1109"/>
      <c r="G53" s="1108" t="s">
        <v>3019</v>
      </c>
      <c r="H53" s="1109"/>
      <c r="I53" s="1110">
        <v>20000</v>
      </c>
      <c r="J53" s="393"/>
      <c r="K53" s="1102" t="s">
        <v>3020</v>
      </c>
      <c r="L53" s="1103"/>
    </row>
    <row r="54" spans="1:12" ht="35.25" customHeight="1">
      <c r="A54" s="1114"/>
      <c r="B54" s="1105" t="s">
        <v>3021</v>
      </c>
      <c r="C54" s="1106"/>
      <c r="D54" s="1107"/>
      <c r="E54" s="1108" t="s">
        <v>3010</v>
      </c>
      <c r="F54" s="1109"/>
      <c r="G54" s="1108" t="s">
        <v>3022</v>
      </c>
      <c r="H54" s="1109"/>
      <c r="I54" s="1110">
        <v>0</v>
      </c>
      <c r="J54" s="393"/>
      <c r="K54" s="1102" t="s">
        <v>3023</v>
      </c>
      <c r="L54" s="1103"/>
    </row>
    <row r="55" spans="1:12" ht="40.5" customHeight="1">
      <c r="A55" s="1114"/>
      <c r="B55" s="1105" t="s">
        <v>3024</v>
      </c>
      <c r="C55" s="1106"/>
      <c r="D55" s="1107"/>
      <c r="E55" s="1108" t="s">
        <v>3010</v>
      </c>
      <c r="F55" s="1109"/>
      <c r="G55" s="1108" t="s">
        <v>3022</v>
      </c>
      <c r="H55" s="1109"/>
      <c r="I55" s="1110">
        <v>0</v>
      </c>
      <c r="J55" s="393"/>
      <c r="K55" s="1102" t="s">
        <v>3023</v>
      </c>
      <c r="L55" s="1103"/>
    </row>
    <row r="56" spans="1:12" ht="39" customHeight="1" thickBot="1">
      <c r="A56" s="1114"/>
      <c r="B56" s="1660" t="s">
        <v>3025</v>
      </c>
      <c r="C56" s="1661"/>
      <c r="D56" s="1662"/>
      <c r="E56" s="1663" t="s">
        <v>3014</v>
      </c>
      <c r="F56" s="1664"/>
      <c r="G56" s="1663" t="s">
        <v>3015</v>
      </c>
      <c r="H56" s="1664"/>
      <c r="I56" s="1101">
        <v>1</v>
      </c>
      <c r="J56" s="1665"/>
      <c r="K56" s="1102" t="s">
        <v>3023</v>
      </c>
      <c r="L56" s="1103"/>
    </row>
    <row r="57" spans="1:12" ht="15" thickBot="1">
      <c r="A57" s="1666"/>
      <c r="B57" s="1666"/>
      <c r="C57" s="1666"/>
      <c r="D57" s="1666"/>
      <c r="E57" s="1666"/>
      <c r="F57" s="1666"/>
      <c r="G57" s="1666"/>
      <c r="H57" s="1666"/>
      <c r="I57" s="1666"/>
      <c r="J57" s="1666"/>
      <c r="K57" s="1666"/>
      <c r="L57" s="1666"/>
    </row>
    <row r="58" spans="1:12" ht="15" thickBot="1">
      <c r="A58" s="258">
        <v>30</v>
      </c>
      <c r="B58" s="1657" t="s">
        <v>3026</v>
      </c>
      <c r="C58" s="1657"/>
      <c r="D58" s="1658" t="s">
        <v>3027</v>
      </c>
      <c r="E58" s="1658"/>
      <c r="F58" s="1658"/>
      <c r="G58" s="1658"/>
      <c r="H58" s="1658"/>
      <c r="I58" s="1658"/>
      <c r="J58" s="1658"/>
      <c r="K58" s="1658"/>
      <c r="L58" s="1659"/>
    </row>
  </sheetData>
  <mergeCells count="132">
    <mergeCell ref="K52:L52"/>
    <mergeCell ref="B53:D53"/>
    <mergeCell ref="E53:F53"/>
    <mergeCell ref="G53:H53"/>
    <mergeCell ref="I53:J53"/>
    <mergeCell ref="K53:L53"/>
    <mergeCell ref="B58:C58"/>
    <mergeCell ref="D58:L58"/>
    <mergeCell ref="B56:D56"/>
    <mergeCell ref="E56:F56"/>
    <mergeCell ref="G56:H56"/>
    <mergeCell ref="I56:J56"/>
    <mergeCell ref="K56:L56"/>
    <mergeCell ref="A57:L57"/>
    <mergeCell ref="B54:D54"/>
    <mergeCell ref="E54:F54"/>
    <mergeCell ref="G54:H54"/>
    <mergeCell ref="I54:J54"/>
    <mergeCell ref="K54:L54"/>
    <mergeCell ref="B55:D55"/>
    <mergeCell ref="E55:F55"/>
    <mergeCell ref="G55:H55"/>
    <mergeCell ref="I55:J55"/>
    <mergeCell ref="K55:L55"/>
    <mergeCell ref="A46:L46"/>
    <mergeCell ref="A47:A56"/>
    <mergeCell ref="B47:L47"/>
    <mergeCell ref="B48:D48"/>
    <mergeCell ref="E48:F48"/>
    <mergeCell ref="G48:H48"/>
    <mergeCell ref="I48:J48"/>
    <mergeCell ref="K48:L48"/>
    <mergeCell ref="B49:D49"/>
    <mergeCell ref="I49:J49"/>
    <mergeCell ref="B50:D50"/>
    <mergeCell ref="E50:F50"/>
    <mergeCell ref="G50:H50"/>
    <mergeCell ref="I50:J50"/>
    <mergeCell ref="K50:L50"/>
    <mergeCell ref="B51:D51"/>
    <mergeCell ref="E51:F51"/>
    <mergeCell ref="G51:H51"/>
    <mergeCell ref="I51:J51"/>
    <mergeCell ref="K51:L51"/>
    <mergeCell ref="B52:D52"/>
    <mergeCell ref="E52:F52"/>
    <mergeCell ref="G52:H52"/>
    <mergeCell ref="I52:J52"/>
    <mergeCell ref="K43:L43"/>
    <mergeCell ref="B44:C44"/>
    <mergeCell ref="D44:J44"/>
    <mergeCell ref="K44:L44"/>
    <mergeCell ref="B45:C45"/>
    <mergeCell ref="D45:J45"/>
    <mergeCell ref="K45:L45"/>
    <mergeCell ref="B38:C38"/>
    <mergeCell ref="B39:C39"/>
    <mergeCell ref="A40:L40"/>
    <mergeCell ref="A41:A44"/>
    <mergeCell ref="B41:L41"/>
    <mergeCell ref="B42:C42"/>
    <mergeCell ref="D42:J42"/>
    <mergeCell ref="K42:L42"/>
    <mergeCell ref="B43:C43"/>
    <mergeCell ref="D43:J43"/>
    <mergeCell ref="B33:C33"/>
    <mergeCell ref="D33:L33"/>
    <mergeCell ref="A34:L34"/>
    <mergeCell ref="A35:C35"/>
    <mergeCell ref="B36:C36"/>
    <mergeCell ref="B37:C37"/>
    <mergeCell ref="A31:L31"/>
    <mergeCell ref="B32:C32"/>
    <mergeCell ref="D32:E32"/>
    <mergeCell ref="F32:G32"/>
    <mergeCell ref="H32:I32"/>
    <mergeCell ref="J32:L32"/>
    <mergeCell ref="A27:L27"/>
    <mergeCell ref="B28:C28"/>
    <mergeCell ref="D28:L28"/>
    <mergeCell ref="B29:C29"/>
    <mergeCell ref="D29:L29"/>
    <mergeCell ref="B30:C30"/>
    <mergeCell ref="D30:L30"/>
    <mergeCell ref="B24:C24"/>
    <mergeCell ref="D24:L24"/>
    <mergeCell ref="B25:C25"/>
    <mergeCell ref="D25:L25"/>
    <mergeCell ref="B26:C26"/>
    <mergeCell ref="D26:L26"/>
    <mergeCell ref="B22:C22"/>
    <mergeCell ref="D22:L22"/>
    <mergeCell ref="B23:C23"/>
    <mergeCell ref="D23:L23"/>
    <mergeCell ref="B17:C17"/>
    <mergeCell ref="D17:L17"/>
    <mergeCell ref="B18:C18"/>
    <mergeCell ref="D18:L18"/>
    <mergeCell ref="A19:L19"/>
    <mergeCell ref="B20:C20"/>
    <mergeCell ref="D20:L20"/>
    <mergeCell ref="A15:L15"/>
    <mergeCell ref="A16:L16"/>
    <mergeCell ref="B10:D10"/>
    <mergeCell ref="E10:L10"/>
    <mergeCell ref="B11:D11"/>
    <mergeCell ref="E11:L11"/>
    <mergeCell ref="B12:D12"/>
    <mergeCell ref="E12:L12"/>
    <mergeCell ref="B21:C21"/>
    <mergeCell ref="D21:L21"/>
    <mergeCell ref="A8:A9"/>
    <mergeCell ref="B8:D9"/>
    <mergeCell ref="E8:L8"/>
    <mergeCell ref="F9:H9"/>
    <mergeCell ref="J9:L9"/>
    <mergeCell ref="B13:D13"/>
    <mergeCell ref="E13:L13"/>
    <mergeCell ref="B14:D14"/>
    <mergeCell ref="E14:L14"/>
    <mergeCell ref="A1:L1"/>
    <mergeCell ref="B2:E2"/>
    <mergeCell ref="F2:L2"/>
    <mergeCell ref="A3:L3"/>
    <mergeCell ref="A4:L4"/>
    <mergeCell ref="B5:D5"/>
    <mergeCell ref="E5:L5"/>
    <mergeCell ref="A6:A7"/>
    <mergeCell ref="B6:D7"/>
    <mergeCell ref="E6:L6"/>
    <mergeCell ref="F7:H7"/>
    <mergeCell ref="J7:L7"/>
  </mergeCells>
  <conditionalFormatting sqref="F32:G32 D21:D25">
    <cfRule type="containsText" dxfId="15" priority="1" stopIfTrue="1" operator="containsText" text="wybierz">
      <formula>NOT(ISERROR(SEARCH("wybierz",D21)))</formula>
    </cfRule>
  </conditionalFormatting>
  <dataValidations count="6">
    <dataValidation type="list" allowBlank="1" showInputMessage="1" showErrorMessage="1" prompt="wybierz fundusz" sqref="D20:L20">
      <formula1>#REF!</formula1>
    </dataValidation>
    <dataValidation type="list" allowBlank="1" showInputMessage="1" showErrorMessage="1" prompt="wybierz Cel Tematyczny" sqref="D21:L21">
      <formula1>#REF!</formula1>
    </dataValidation>
    <dataValidation type="list" allowBlank="1" showInputMessage="1" showErrorMessage="1" sqref="D17:L17">
      <formula1>#REF!</formula1>
    </dataValidation>
    <dataValidation type="list" allowBlank="1" showInputMessage="1" showErrorMessage="1" prompt="wybierz PI z listy" sqref="D22:L22">
      <formula1>#REF!</formula1>
    </dataValidation>
    <dataValidation type="list" allowBlank="1" showInputMessage="1" showErrorMessage="1" prompt="wybierz Program z listy" sqref="E10:L10">
      <formula1>#REF!</formula1>
    </dataValidation>
    <dataValidation allowBlank="1" showInputMessage="1" showErrorMessage="1" prompt="zgodnie z właściwym PO" sqref="E11:L13"/>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L60"/>
  <sheetViews>
    <sheetView topLeftCell="A52" workbookViewId="0">
      <selection activeCell="F2" sqref="F2:L2"/>
    </sheetView>
  </sheetViews>
  <sheetFormatPr defaultRowHeight="14.4"/>
  <cols>
    <col min="2" max="2" width="10.88671875" customWidth="1"/>
    <col min="3" max="3" width="20.88671875" customWidth="1"/>
    <col min="5" max="5" width="11.88671875" customWidth="1"/>
    <col min="6" max="6" width="12.33203125" customWidth="1"/>
    <col min="7" max="7" width="14.109375" customWidth="1"/>
    <col min="12" max="12" width="97.44140625" customWidth="1"/>
  </cols>
  <sheetData>
    <row r="1" spans="1:12" ht="27" customHeight="1">
      <c r="A1" s="1513" t="s">
        <v>2941</v>
      </c>
      <c r="B1" s="1514"/>
      <c r="C1" s="1514"/>
      <c r="D1" s="1514"/>
      <c r="E1" s="1514"/>
      <c r="F1" s="1514"/>
      <c r="G1" s="1514"/>
      <c r="H1" s="1514"/>
      <c r="I1" s="1514"/>
      <c r="J1" s="1514"/>
      <c r="K1" s="1514"/>
      <c r="L1" s="1515"/>
    </row>
    <row r="2" spans="1:12" ht="27.75" customHeight="1" thickBot="1">
      <c r="A2" s="154">
        <v>1</v>
      </c>
      <c r="B2" s="536" t="s">
        <v>2942</v>
      </c>
      <c r="C2" s="536"/>
      <c r="D2" s="536"/>
      <c r="E2" s="537"/>
      <c r="F2" s="539" t="s">
        <v>3282</v>
      </c>
      <c r="G2" s="539"/>
      <c r="H2" s="539"/>
      <c r="I2" s="539"/>
      <c r="J2" s="539"/>
      <c r="K2" s="539"/>
      <c r="L2" s="540"/>
    </row>
    <row r="3" spans="1:12" ht="15" thickBot="1">
      <c r="A3" s="1516"/>
      <c r="B3" s="1517"/>
      <c r="C3" s="1517"/>
      <c r="D3" s="1517"/>
      <c r="E3" s="1517"/>
      <c r="F3" s="1517"/>
      <c r="G3" s="1517"/>
      <c r="H3" s="1517"/>
      <c r="I3" s="1517"/>
      <c r="J3" s="1517"/>
      <c r="K3" s="1517"/>
      <c r="L3" s="1518"/>
    </row>
    <row r="4" spans="1:12">
      <c r="A4" s="1519" t="s">
        <v>0</v>
      </c>
      <c r="B4" s="1520"/>
      <c r="C4" s="1520"/>
      <c r="D4" s="1520"/>
      <c r="E4" s="1520"/>
      <c r="F4" s="1520"/>
      <c r="G4" s="1520"/>
      <c r="H4" s="1520"/>
      <c r="I4" s="1520"/>
      <c r="J4" s="1520"/>
      <c r="K4" s="1521"/>
      <c r="L4" s="1522"/>
    </row>
    <row r="5" spans="1:12" ht="30.75" customHeight="1">
      <c r="A5" s="357">
        <v>2</v>
      </c>
      <c r="B5" s="548" t="s">
        <v>2944</v>
      </c>
      <c r="C5" s="548"/>
      <c r="D5" s="548"/>
      <c r="E5" s="549" t="s">
        <v>3316</v>
      </c>
      <c r="F5" s="549"/>
      <c r="G5" s="549"/>
      <c r="H5" s="549"/>
      <c r="I5" s="549"/>
      <c r="J5" s="549"/>
      <c r="K5" s="549"/>
      <c r="L5" s="550"/>
    </row>
    <row r="6" spans="1:12" ht="65.25" customHeight="1">
      <c r="A6" s="551">
        <v>3</v>
      </c>
      <c r="B6" s="548" t="s">
        <v>2945</v>
      </c>
      <c r="C6" s="548"/>
      <c r="D6" s="548"/>
      <c r="E6" s="549" t="s">
        <v>3317</v>
      </c>
      <c r="F6" s="549"/>
      <c r="G6" s="549"/>
      <c r="H6" s="549"/>
      <c r="I6" s="549"/>
      <c r="J6" s="549"/>
      <c r="K6" s="549"/>
      <c r="L6" s="550"/>
    </row>
    <row r="7" spans="1:12" ht="43.5" customHeight="1">
      <c r="A7" s="551"/>
      <c r="B7" s="548"/>
      <c r="C7" s="548"/>
      <c r="D7" s="548"/>
      <c r="E7" s="156" t="s">
        <v>2947</v>
      </c>
      <c r="F7" s="552" t="s">
        <v>3318</v>
      </c>
      <c r="G7" s="552"/>
      <c r="H7" s="552"/>
      <c r="I7" s="156" t="s">
        <v>2949</v>
      </c>
      <c r="J7" s="553" t="s">
        <v>3319</v>
      </c>
      <c r="K7" s="554"/>
      <c r="L7" s="555"/>
    </row>
    <row r="8" spans="1:12">
      <c r="A8" s="551">
        <v>4</v>
      </c>
      <c r="B8" s="548" t="s">
        <v>2951</v>
      </c>
      <c r="C8" s="548"/>
      <c r="D8" s="548"/>
      <c r="E8" s="1667" t="s">
        <v>2952</v>
      </c>
      <c r="F8" s="1667"/>
      <c r="G8" s="1667"/>
      <c r="H8" s="1667"/>
      <c r="I8" s="1667"/>
      <c r="J8" s="1667"/>
      <c r="K8" s="1667"/>
      <c r="L8" s="1668"/>
    </row>
    <row r="9" spans="1:12">
      <c r="A9" s="551"/>
      <c r="B9" s="548"/>
      <c r="C9" s="548"/>
      <c r="D9" s="548"/>
      <c r="E9" s="156" t="s">
        <v>2947</v>
      </c>
      <c r="F9" s="552" t="s">
        <v>2953</v>
      </c>
      <c r="G9" s="552"/>
      <c r="H9" s="552"/>
      <c r="I9" s="156" t="s">
        <v>2949</v>
      </c>
      <c r="J9" s="553" t="s">
        <v>2954</v>
      </c>
      <c r="K9" s="554"/>
      <c r="L9" s="555"/>
    </row>
    <row r="10" spans="1:12" ht="25.5" customHeight="1">
      <c r="A10" s="357">
        <v>5</v>
      </c>
      <c r="B10" s="548" t="s">
        <v>11</v>
      </c>
      <c r="C10" s="548"/>
      <c r="D10" s="548"/>
      <c r="E10" s="561" t="s">
        <v>14</v>
      </c>
      <c r="F10" s="561"/>
      <c r="G10" s="561"/>
      <c r="H10" s="561"/>
      <c r="I10" s="561"/>
      <c r="J10" s="561"/>
      <c r="K10" s="562"/>
      <c r="L10" s="563"/>
    </row>
    <row r="11" spans="1:12" ht="24.75" customHeight="1">
      <c r="A11" s="357">
        <v>6</v>
      </c>
      <c r="B11" s="548" t="s">
        <v>2955</v>
      </c>
      <c r="C11" s="548"/>
      <c r="D11" s="548"/>
      <c r="E11" s="564" t="s">
        <v>2956</v>
      </c>
      <c r="F11" s="564"/>
      <c r="G11" s="564"/>
      <c r="H11" s="564"/>
      <c r="I11" s="564"/>
      <c r="J11" s="564"/>
      <c r="K11" s="564"/>
      <c r="L11" s="565"/>
    </row>
    <row r="12" spans="1:12" ht="21.75" customHeight="1">
      <c r="A12" s="357">
        <v>7</v>
      </c>
      <c r="B12" s="548" t="s">
        <v>2957</v>
      </c>
      <c r="C12" s="548"/>
      <c r="D12" s="548"/>
      <c r="E12" s="561" t="s">
        <v>2958</v>
      </c>
      <c r="F12" s="561"/>
      <c r="G12" s="561"/>
      <c r="H12" s="561"/>
      <c r="I12" s="561"/>
      <c r="J12" s="561"/>
      <c r="K12" s="561"/>
      <c r="L12" s="566"/>
    </row>
    <row r="13" spans="1:12" ht="24" customHeight="1">
      <c r="A13" s="357">
        <v>8</v>
      </c>
      <c r="B13" s="548" t="s">
        <v>2959</v>
      </c>
      <c r="C13" s="548"/>
      <c r="D13" s="548"/>
      <c r="E13" s="556" t="s">
        <v>2953</v>
      </c>
      <c r="F13" s="556"/>
      <c r="G13" s="556"/>
      <c r="H13" s="556"/>
      <c r="I13" s="556"/>
      <c r="J13" s="556"/>
      <c r="K13" s="556"/>
      <c r="L13" s="557"/>
    </row>
    <row r="14" spans="1:12" ht="51.75" customHeight="1" thickBot="1">
      <c r="A14" s="357">
        <v>9</v>
      </c>
      <c r="B14" s="548" t="s">
        <v>2</v>
      </c>
      <c r="C14" s="548"/>
      <c r="D14" s="548"/>
      <c r="E14" s="679" t="s">
        <v>2960</v>
      </c>
      <c r="F14" s="679"/>
      <c r="G14" s="679"/>
      <c r="H14" s="679"/>
      <c r="I14" s="679"/>
      <c r="J14" s="679"/>
      <c r="K14" s="679"/>
      <c r="L14" s="680"/>
    </row>
    <row r="15" spans="1:12" ht="15" thickBot="1">
      <c r="A15" s="1516"/>
      <c r="B15" s="1517"/>
      <c r="C15" s="1517"/>
      <c r="D15" s="1517"/>
      <c r="E15" s="1517"/>
      <c r="F15" s="1517"/>
      <c r="G15" s="1517"/>
      <c r="H15" s="1517"/>
      <c r="I15" s="1517"/>
      <c r="J15" s="1517"/>
      <c r="K15" s="1517"/>
      <c r="L15" s="1518"/>
    </row>
    <row r="16" spans="1:12">
      <c r="A16" s="1519" t="s">
        <v>2961</v>
      </c>
      <c r="B16" s="1520"/>
      <c r="C16" s="1520"/>
      <c r="D16" s="1520"/>
      <c r="E16" s="1520"/>
      <c r="F16" s="1520"/>
      <c r="G16" s="1520"/>
      <c r="H16" s="1520"/>
      <c r="I16" s="1520"/>
      <c r="J16" s="1520"/>
      <c r="K16" s="1520"/>
      <c r="L16" s="1523"/>
    </row>
    <row r="17" spans="1:12" ht="41.25" customHeight="1">
      <c r="A17" s="357">
        <v>10</v>
      </c>
      <c r="B17" s="681" t="s">
        <v>2962</v>
      </c>
      <c r="C17" s="681"/>
      <c r="D17" s="686" t="s">
        <v>2963</v>
      </c>
      <c r="E17" s="686"/>
      <c r="F17" s="686"/>
      <c r="G17" s="686"/>
      <c r="H17" s="686"/>
      <c r="I17" s="686"/>
      <c r="J17" s="686"/>
      <c r="K17" s="686"/>
      <c r="L17" s="687"/>
    </row>
    <row r="18" spans="1:12" ht="79.5" customHeight="1" thickBot="1">
      <c r="A18" s="358">
        <v>11</v>
      </c>
      <c r="B18" s="688" t="s">
        <v>2964</v>
      </c>
      <c r="C18" s="688"/>
      <c r="D18" s="689" t="s">
        <v>2965</v>
      </c>
      <c r="E18" s="689"/>
      <c r="F18" s="689"/>
      <c r="G18" s="689"/>
      <c r="H18" s="689"/>
      <c r="I18" s="689"/>
      <c r="J18" s="689"/>
      <c r="K18" s="689"/>
      <c r="L18" s="690"/>
    </row>
    <row r="19" spans="1:12" ht="15" thickBot="1">
      <c r="A19" s="1524"/>
      <c r="B19" s="1524"/>
      <c r="C19" s="1524"/>
      <c r="D19" s="1524"/>
      <c r="E19" s="1524"/>
      <c r="F19" s="1524"/>
      <c r="G19" s="1524"/>
      <c r="H19" s="1524"/>
      <c r="I19" s="1524"/>
      <c r="J19" s="1524"/>
      <c r="K19" s="1524"/>
      <c r="L19" s="1524"/>
    </row>
    <row r="20" spans="1:12">
      <c r="A20" s="359">
        <v>12</v>
      </c>
      <c r="B20" s="1525" t="s">
        <v>2966</v>
      </c>
      <c r="C20" s="1525"/>
      <c r="D20" s="1526" t="s">
        <v>2967</v>
      </c>
      <c r="E20" s="1526"/>
      <c r="F20" s="1526"/>
      <c r="G20" s="1526"/>
      <c r="H20" s="1526"/>
      <c r="I20" s="1526"/>
      <c r="J20" s="1526"/>
      <c r="K20" s="1526"/>
      <c r="L20" s="1527"/>
    </row>
    <row r="21" spans="1:12" ht="21.75" customHeight="1">
      <c r="A21" s="356">
        <v>13</v>
      </c>
      <c r="B21" s="681" t="s">
        <v>2968</v>
      </c>
      <c r="C21" s="681"/>
      <c r="D21" s="682" t="s">
        <v>2969</v>
      </c>
      <c r="E21" s="682"/>
      <c r="F21" s="682"/>
      <c r="G21" s="682"/>
      <c r="H21" s="682"/>
      <c r="I21" s="682"/>
      <c r="J21" s="682"/>
      <c r="K21" s="682"/>
      <c r="L21" s="683"/>
    </row>
    <row r="22" spans="1:12" ht="48" customHeight="1">
      <c r="A22" s="356">
        <v>14</v>
      </c>
      <c r="B22" s="681" t="s">
        <v>2970</v>
      </c>
      <c r="C22" s="681"/>
      <c r="D22" s="682" t="s">
        <v>2971</v>
      </c>
      <c r="E22" s="682"/>
      <c r="F22" s="682"/>
      <c r="G22" s="682"/>
      <c r="H22" s="682"/>
      <c r="I22" s="682"/>
      <c r="J22" s="682"/>
      <c r="K22" s="682"/>
      <c r="L22" s="683"/>
    </row>
    <row r="23" spans="1:12" ht="66.75" customHeight="1">
      <c r="A23" s="356">
        <v>15</v>
      </c>
      <c r="B23" s="681" t="s">
        <v>2972</v>
      </c>
      <c r="C23" s="681"/>
      <c r="D23" s="684" t="s">
        <v>3320</v>
      </c>
      <c r="E23" s="684"/>
      <c r="F23" s="684"/>
      <c r="G23" s="684"/>
      <c r="H23" s="684"/>
      <c r="I23" s="684"/>
      <c r="J23" s="684"/>
      <c r="K23" s="684"/>
      <c r="L23" s="685"/>
    </row>
    <row r="24" spans="1:12" ht="147" customHeight="1">
      <c r="A24" s="356">
        <v>16</v>
      </c>
      <c r="B24" s="681" t="s">
        <v>2973</v>
      </c>
      <c r="C24" s="681"/>
      <c r="D24" s="1673" t="s">
        <v>3321</v>
      </c>
      <c r="E24" s="1247"/>
      <c r="F24" s="1247"/>
      <c r="G24" s="1247"/>
      <c r="H24" s="1247"/>
      <c r="I24" s="1247"/>
      <c r="J24" s="1247"/>
      <c r="K24" s="1247"/>
      <c r="L24" s="1248"/>
    </row>
    <row r="25" spans="1:12" ht="269.25" customHeight="1">
      <c r="A25" s="356">
        <v>17</v>
      </c>
      <c r="B25" s="925" t="s">
        <v>2974</v>
      </c>
      <c r="C25" s="926"/>
      <c r="D25" s="727" t="s">
        <v>3322</v>
      </c>
      <c r="E25" s="727"/>
      <c r="F25" s="727"/>
      <c r="G25" s="727"/>
      <c r="H25" s="727"/>
      <c r="I25" s="727"/>
      <c r="J25" s="727"/>
      <c r="K25" s="727"/>
      <c r="L25" s="728"/>
    </row>
    <row r="26" spans="1:12" ht="118.5" customHeight="1" thickBot="1">
      <c r="A26" s="356">
        <v>18</v>
      </c>
      <c r="B26" s="622" t="s">
        <v>2976</v>
      </c>
      <c r="C26" s="622"/>
      <c r="D26" s="729" t="s">
        <v>3325</v>
      </c>
      <c r="E26" s="729"/>
      <c r="F26" s="729"/>
      <c r="G26" s="729"/>
      <c r="H26" s="729"/>
      <c r="I26" s="729"/>
      <c r="J26" s="729"/>
      <c r="K26" s="729"/>
      <c r="L26" s="730"/>
    </row>
    <row r="27" spans="1:12" ht="15" thickBot="1">
      <c r="A27" s="1524"/>
      <c r="B27" s="1524"/>
      <c r="C27" s="1524"/>
      <c r="D27" s="1524"/>
      <c r="E27" s="1524"/>
      <c r="F27" s="1524"/>
      <c r="G27" s="1524"/>
      <c r="H27" s="1524"/>
      <c r="I27" s="1524"/>
      <c r="J27" s="1524"/>
      <c r="K27" s="1524"/>
      <c r="L27" s="1524"/>
    </row>
    <row r="28" spans="1:12" ht="67.5" customHeight="1">
      <c r="A28" s="356">
        <v>19</v>
      </c>
      <c r="B28" s="1528" t="s">
        <v>2978</v>
      </c>
      <c r="C28" s="1528"/>
      <c r="D28" s="1669" t="s">
        <v>3323</v>
      </c>
      <c r="E28" s="1669"/>
      <c r="F28" s="1669"/>
      <c r="G28" s="1669"/>
      <c r="H28" s="1669"/>
      <c r="I28" s="1669"/>
      <c r="J28" s="1669"/>
      <c r="K28" s="1669"/>
      <c r="L28" s="1670"/>
    </row>
    <row r="29" spans="1:12" ht="290.25" customHeight="1">
      <c r="A29" s="356">
        <v>20</v>
      </c>
      <c r="B29" s="612" t="s">
        <v>2980</v>
      </c>
      <c r="C29" s="612"/>
      <c r="D29" s="1671" t="s">
        <v>3336</v>
      </c>
      <c r="E29" s="1246"/>
      <c r="F29" s="1246"/>
      <c r="G29" s="1246"/>
      <c r="H29" s="1246"/>
      <c r="I29" s="1246"/>
      <c r="J29" s="1246"/>
      <c r="K29" s="1246"/>
      <c r="L29" s="1672"/>
    </row>
    <row r="30" spans="1:12" ht="267.75" customHeight="1" thickBot="1">
      <c r="A30" s="356">
        <v>21</v>
      </c>
      <c r="B30" s="681" t="s">
        <v>2981</v>
      </c>
      <c r="C30" s="681"/>
      <c r="D30" s="1673" t="s">
        <v>3324</v>
      </c>
      <c r="E30" s="1247"/>
      <c r="F30" s="1247"/>
      <c r="G30" s="1247"/>
      <c r="H30" s="1247"/>
      <c r="I30" s="1247"/>
      <c r="J30" s="1247"/>
      <c r="K30" s="1247"/>
      <c r="L30" s="1248"/>
    </row>
    <row r="31" spans="1:12" ht="15" thickBot="1">
      <c r="A31" s="1524"/>
      <c r="B31" s="1524"/>
      <c r="C31" s="1524"/>
      <c r="D31" s="1524"/>
      <c r="E31" s="1524"/>
      <c r="F31" s="1524"/>
      <c r="G31" s="1524"/>
      <c r="H31" s="1524"/>
      <c r="I31" s="1524"/>
      <c r="J31" s="1524"/>
      <c r="K31" s="1524"/>
      <c r="L31" s="1524"/>
    </row>
    <row r="32" spans="1:12" ht="51.75" customHeight="1">
      <c r="A32" s="363">
        <v>22</v>
      </c>
      <c r="B32" s="613" t="s">
        <v>2983</v>
      </c>
      <c r="C32" s="613"/>
      <c r="D32" s="614" t="s">
        <v>2984</v>
      </c>
      <c r="E32" s="614"/>
      <c r="F32" s="615" t="s">
        <v>2896</v>
      </c>
      <c r="G32" s="912"/>
      <c r="H32" s="1674" t="s">
        <v>2985</v>
      </c>
      <c r="I32" s="1675"/>
      <c r="J32" s="1676" t="s">
        <v>3081</v>
      </c>
      <c r="K32" s="1677"/>
      <c r="L32" s="1678"/>
    </row>
    <row r="33" spans="1:12" ht="53.25" customHeight="1" thickBot="1">
      <c r="A33" s="358">
        <v>23</v>
      </c>
      <c r="B33" s="605" t="s">
        <v>2987</v>
      </c>
      <c r="C33" s="606"/>
      <c r="D33" s="607" t="s">
        <v>2896</v>
      </c>
      <c r="E33" s="607"/>
      <c r="F33" s="607"/>
      <c r="G33" s="607"/>
      <c r="H33" s="607"/>
      <c r="I33" s="607"/>
      <c r="J33" s="607"/>
      <c r="K33" s="607"/>
      <c r="L33" s="608"/>
    </row>
    <row r="34" spans="1:12" ht="15" thickBot="1">
      <c r="A34" s="1524"/>
      <c r="B34" s="1524"/>
      <c r="C34" s="1524"/>
      <c r="D34" s="1524"/>
      <c r="E34" s="1524"/>
      <c r="F34" s="1524"/>
      <c r="G34" s="1524"/>
      <c r="H34" s="1524"/>
      <c r="I34" s="1524"/>
      <c r="J34" s="1524"/>
      <c r="K34" s="1524"/>
      <c r="L34" s="1524"/>
    </row>
    <row r="35" spans="1:12" ht="27.6">
      <c r="A35" s="1549" t="s">
        <v>2989</v>
      </c>
      <c r="B35" s="1550"/>
      <c r="C35" s="1550"/>
      <c r="D35" s="329" t="s">
        <v>2990</v>
      </c>
      <c r="E35" s="329">
        <v>2017</v>
      </c>
      <c r="F35" s="329">
        <v>2018</v>
      </c>
      <c r="G35" s="329">
        <v>2019</v>
      </c>
      <c r="H35" s="329">
        <v>2020</v>
      </c>
      <c r="I35" s="329">
        <v>2021</v>
      </c>
      <c r="J35" s="329">
        <v>2022</v>
      </c>
      <c r="K35" s="329">
        <v>2023</v>
      </c>
      <c r="L35" s="330" t="s">
        <v>2991</v>
      </c>
    </row>
    <row r="36" spans="1:12" ht="45" customHeight="1">
      <c r="A36" s="356">
        <v>24</v>
      </c>
      <c r="B36" s="612" t="s">
        <v>2992</v>
      </c>
      <c r="C36" s="612"/>
      <c r="D36" s="167">
        <v>0</v>
      </c>
      <c r="E36" s="167">
        <v>0</v>
      </c>
      <c r="F36" s="167">
        <v>3989000</v>
      </c>
      <c r="G36" s="167">
        <v>1000000</v>
      </c>
      <c r="H36" s="167">
        <v>0</v>
      </c>
      <c r="I36" s="167">
        <v>0</v>
      </c>
      <c r="J36" s="167">
        <v>0</v>
      </c>
      <c r="K36" s="167">
        <v>0</v>
      </c>
      <c r="L36" s="168">
        <f>SUM(D36:K36)</f>
        <v>4989000</v>
      </c>
    </row>
    <row r="37" spans="1:12" ht="32.25" customHeight="1">
      <c r="A37" s="356">
        <v>25</v>
      </c>
      <c r="B37" s="612" t="s">
        <v>2993</v>
      </c>
      <c r="C37" s="612"/>
      <c r="D37" s="167">
        <v>0</v>
      </c>
      <c r="E37" s="167">
        <v>0</v>
      </c>
      <c r="F37" s="167">
        <v>1500000</v>
      </c>
      <c r="G37" s="238">
        <v>500000</v>
      </c>
      <c r="H37" s="167">
        <v>0</v>
      </c>
      <c r="I37" s="167">
        <v>0</v>
      </c>
      <c r="J37" s="167">
        <v>0</v>
      </c>
      <c r="K37" s="167">
        <v>0</v>
      </c>
      <c r="L37" s="239">
        <f>SUM(D37:K37)</f>
        <v>2000000</v>
      </c>
    </row>
    <row r="38" spans="1:12" ht="41.25" customHeight="1">
      <c r="A38" s="356">
        <v>26</v>
      </c>
      <c r="B38" s="612" t="s">
        <v>2994</v>
      </c>
      <c r="C38" s="612"/>
      <c r="D38" s="167">
        <v>0</v>
      </c>
      <c r="E38" s="167">
        <v>0</v>
      </c>
      <c r="F38" s="167">
        <f>F37*85%</f>
        <v>1275000</v>
      </c>
      <c r="G38" s="167">
        <f>G37*85%</f>
        <v>425000</v>
      </c>
      <c r="H38" s="167">
        <v>0</v>
      </c>
      <c r="I38" s="167">
        <v>0</v>
      </c>
      <c r="J38" s="167">
        <v>0</v>
      </c>
      <c r="K38" s="167">
        <v>0</v>
      </c>
      <c r="L38" s="239">
        <f>SUM(D38:K38)</f>
        <v>1700000</v>
      </c>
    </row>
    <row r="39" spans="1:12" ht="38.25" customHeight="1" thickBot="1">
      <c r="A39" s="358">
        <v>27</v>
      </c>
      <c r="B39" s="622" t="s">
        <v>2995</v>
      </c>
      <c r="C39" s="622"/>
      <c r="D39" s="170">
        <v>0</v>
      </c>
      <c r="E39" s="170">
        <v>0</v>
      </c>
      <c r="F39" s="170">
        <v>0.85</v>
      </c>
      <c r="G39" s="170">
        <v>0.85</v>
      </c>
      <c r="H39" s="170">
        <v>0</v>
      </c>
      <c r="I39" s="170">
        <v>0</v>
      </c>
      <c r="J39" s="170">
        <v>0</v>
      </c>
      <c r="K39" s="170">
        <v>0</v>
      </c>
      <c r="L39" s="178">
        <f>L38/L37</f>
        <v>0.85</v>
      </c>
    </row>
    <row r="40" spans="1:12" ht="15" thickBot="1">
      <c r="A40" s="623"/>
      <c r="B40" s="623"/>
      <c r="C40" s="623"/>
      <c r="D40" s="623"/>
      <c r="E40" s="623"/>
      <c r="F40" s="623"/>
      <c r="G40" s="623"/>
      <c r="H40" s="623"/>
      <c r="I40" s="623"/>
      <c r="J40" s="623"/>
      <c r="K40" s="623"/>
      <c r="L40" s="623"/>
    </row>
    <row r="41" spans="1:12">
      <c r="A41" s="1560">
        <v>28</v>
      </c>
      <c r="B41" s="1550" t="s">
        <v>2996</v>
      </c>
      <c r="C41" s="1550"/>
      <c r="D41" s="1550"/>
      <c r="E41" s="1550"/>
      <c r="F41" s="1550"/>
      <c r="G41" s="1550"/>
      <c r="H41" s="1550"/>
      <c r="I41" s="1550"/>
      <c r="J41" s="1550"/>
      <c r="K41" s="1550"/>
      <c r="L41" s="1561"/>
    </row>
    <row r="42" spans="1:12">
      <c r="A42" s="625"/>
      <c r="B42" s="627" t="s">
        <v>2997</v>
      </c>
      <c r="C42" s="627"/>
      <c r="D42" s="628" t="s">
        <v>2998</v>
      </c>
      <c r="E42" s="629"/>
      <c r="F42" s="629"/>
      <c r="G42" s="629"/>
      <c r="H42" s="629"/>
      <c r="I42" s="629"/>
      <c r="J42" s="630"/>
      <c r="K42" s="628" t="s">
        <v>2999</v>
      </c>
      <c r="L42" s="631"/>
    </row>
    <row r="43" spans="1:12" ht="45" customHeight="1">
      <c r="A43" s="625"/>
      <c r="B43" s="1679" t="s">
        <v>3326</v>
      </c>
      <c r="C43" s="1679"/>
      <c r="D43" s="745" t="s">
        <v>3327</v>
      </c>
      <c r="E43" s="746"/>
      <c r="F43" s="746"/>
      <c r="G43" s="746"/>
      <c r="H43" s="746"/>
      <c r="I43" s="746"/>
      <c r="J43" s="747"/>
      <c r="K43" s="753">
        <v>32000</v>
      </c>
      <c r="L43" s="754"/>
    </row>
    <row r="44" spans="1:12" ht="40.5" customHeight="1">
      <c r="A44" s="625"/>
      <c r="B44" s="1680" t="s">
        <v>3328</v>
      </c>
      <c r="C44" s="1681"/>
      <c r="D44" s="1247" t="s">
        <v>3329</v>
      </c>
      <c r="E44" s="1247"/>
      <c r="F44" s="1247"/>
      <c r="G44" s="1247"/>
      <c r="H44" s="1247"/>
      <c r="I44" s="1247"/>
      <c r="J44" s="1247"/>
      <c r="K44" s="748">
        <v>12000</v>
      </c>
      <c r="L44" s="749"/>
    </row>
    <row r="45" spans="1:12" ht="63" customHeight="1">
      <c r="A45" s="625"/>
      <c r="B45" s="1680" t="s">
        <v>3330</v>
      </c>
      <c r="C45" s="1681"/>
      <c r="D45" s="1247" t="s">
        <v>3331</v>
      </c>
      <c r="E45" s="1247"/>
      <c r="F45" s="1247"/>
      <c r="G45" s="1247"/>
      <c r="H45" s="1247"/>
      <c r="I45" s="1247"/>
      <c r="J45" s="1247"/>
      <c r="K45" s="748">
        <v>980000</v>
      </c>
      <c r="L45" s="749"/>
    </row>
    <row r="46" spans="1:12" ht="39" customHeight="1">
      <c r="A46" s="625"/>
      <c r="B46" s="1680" t="s">
        <v>3332</v>
      </c>
      <c r="C46" s="1681"/>
      <c r="D46" s="1247" t="s">
        <v>3333</v>
      </c>
      <c r="E46" s="1247"/>
      <c r="F46" s="1247"/>
      <c r="G46" s="1247"/>
      <c r="H46" s="1247"/>
      <c r="I46" s="1247"/>
      <c r="J46" s="1247"/>
      <c r="K46" s="748">
        <v>3950000</v>
      </c>
      <c r="L46" s="749"/>
    </row>
    <row r="47" spans="1:12" ht="33" customHeight="1" thickBot="1">
      <c r="A47" s="625"/>
      <c r="B47" s="1679" t="s">
        <v>3334</v>
      </c>
      <c r="C47" s="1679"/>
      <c r="D47" s="1682" t="s">
        <v>3335</v>
      </c>
      <c r="E47" s="1682"/>
      <c r="F47" s="1682"/>
      <c r="G47" s="1682"/>
      <c r="H47" s="1682"/>
      <c r="I47" s="1682"/>
      <c r="J47" s="1682"/>
      <c r="K47" s="753">
        <v>15000</v>
      </c>
      <c r="L47" s="754"/>
    </row>
    <row r="48" spans="1:12" ht="15" thickBot="1">
      <c r="A48" s="1524"/>
      <c r="B48" s="1524"/>
      <c r="C48" s="1524"/>
      <c r="D48" s="1524"/>
      <c r="E48" s="1524"/>
      <c r="F48" s="1524"/>
      <c r="G48" s="1524"/>
      <c r="H48" s="1524"/>
      <c r="I48" s="1524"/>
      <c r="J48" s="1524"/>
      <c r="K48" s="1524"/>
      <c r="L48" s="1524"/>
    </row>
    <row r="49" spans="1:12" ht="39.75" customHeight="1">
      <c r="A49" s="1560">
        <v>29</v>
      </c>
      <c r="B49" s="1568" t="s">
        <v>3002</v>
      </c>
      <c r="C49" s="1568"/>
      <c r="D49" s="1568"/>
      <c r="E49" s="1568"/>
      <c r="F49" s="1568"/>
      <c r="G49" s="1568"/>
      <c r="H49" s="1568"/>
      <c r="I49" s="1568"/>
      <c r="J49" s="1568"/>
      <c r="K49" s="1568"/>
      <c r="L49" s="1569"/>
    </row>
    <row r="50" spans="1:12" ht="42.75" customHeight="1">
      <c r="A50" s="625"/>
      <c r="B50" s="1028" t="s">
        <v>3003</v>
      </c>
      <c r="C50" s="651"/>
      <c r="D50" s="1030"/>
      <c r="E50" s="1028" t="s">
        <v>3004</v>
      </c>
      <c r="F50" s="1030"/>
      <c r="G50" s="1028" t="s">
        <v>3005</v>
      </c>
      <c r="H50" s="1030"/>
      <c r="I50" s="628" t="s">
        <v>3006</v>
      </c>
      <c r="J50" s="630"/>
      <c r="K50" s="1061" t="s">
        <v>3007</v>
      </c>
      <c r="L50" s="654"/>
    </row>
    <row r="51" spans="1:12" ht="16.5" customHeight="1">
      <c r="A51" s="625"/>
      <c r="B51" s="1570"/>
      <c r="C51" s="656"/>
      <c r="D51" s="1571"/>
      <c r="E51" s="360"/>
      <c r="F51" s="361"/>
      <c r="G51" s="360"/>
      <c r="H51" s="361"/>
      <c r="I51" s="636" t="s">
        <v>3008</v>
      </c>
      <c r="J51" s="637"/>
      <c r="K51" s="360"/>
      <c r="L51" s="175"/>
    </row>
    <row r="52" spans="1:12" ht="34.5" customHeight="1">
      <c r="A52" s="625"/>
      <c r="B52" s="761" t="s">
        <v>3009</v>
      </c>
      <c r="C52" s="762"/>
      <c r="D52" s="763"/>
      <c r="E52" s="764" t="s">
        <v>3010</v>
      </c>
      <c r="F52" s="765"/>
      <c r="G52" s="764" t="s">
        <v>3011</v>
      </c>
      <c r="H52" s="765"/>
      <c r="I52" s="767">
        <f>34366*1.02</f>
        <v>35053.32</v>
      </c>
      <c r="J52" s="393"/>
      <c r="K52" s="767" t="s">
        <v>3012</v>
      </c>
      <c r="L52" s="768"/>
    </row>
    <row r="53" spans="1:12" ht="54.75" customHeight="1">
      <c r="A53" s="625"/>
      <c r="B53" s="761" t="s">
        <v>3013</v>
      </c>
      <c r="C53" s="762"/>
      <c r="D53" s="763"/>
      <c r="E53" s="764" t="s">
        <v>3014</v>
      </c>
      <c r="F53" s="765"/>
      <c r="G53" s="764" t="s">
        <v>3015</v>
      </c>
      <c r="H53" s="765"/>
      <c r="I53" s="1683">
        <v>1</v>
      </c>
      <c r="J53" s="393"/>
      <c r="K53" s="764" t="s">
        <v>3016</v>
      </c>
      <c r="L53" s="769"/>
    </row>
    <row r="54" spans="1:12" ht="42.75" customHeight="1">
      <c r="A54" s="625"/>
      <c r="B54" s="761" t="s">
        <v>3017</v>
      </c>
      <c r="C54" s="762"/>
      <c r="D54" s="763"/>
      <c r="E54" s="764" t="s">
        <v>3014</v>
      </c>
      <c r="F54" s="765"/>
      <c r="G54" s="764" t="s">
        <v>3015</v>
      </c>
      <c r="H54" s="765"/>
      <c r="I54" s="1683">
        <v>1</v>
      </c>
      <c r="J54" s="393"/>
      <c r="K54" s="764" t="s">
        <v>3016</v>
      </c>
      <c r="L54" s="769"/>
    </row>
    <row r="55" spans="1:12" ht="30.75" customHeight="1">
      <c r="A55" s="625"/>
      <c r="B55" s="761" t="s">
        <v>3018</v>
      </c>
      <c r="C55" s="762"/>
      <c r="D55" s="763"/>
      <c r="E55" s="764" t="s">
        <v>3014</v>
      </c>
      <c r="F55" s="765"/>
      <c r="G55" s="764" t="s">
        <v>3019</v>
      </c>
      <c r="H55" s="765"/>
      <c r="I55" s="1684">
        <v>3950000</v>
      </c>
      <c r="J55" s="393"/>
      <c r="K55" s="767" t="s">
        <v>3020</v>
      </c>
      <c r="L55" s="768"/>
    </row>
    <row r="56" spans="1:12" ht="27.75" customHeight="1">
      <c r="A56" s="625"/>
      <c r="B56" s="761" t="s">
        <v>3021</v>
      </c>
      <c r="C56" s="762"/>
      <c r="D56" s="763"/>
      <c r="E56" s="764" t="s">
        <v>3010</v>
      </c>
      <c r="F56" s="765"/>
      <c r="G56" s="764" t="s">
        <v>3022</v>
      </c>
      <c r="H56" s="765"/>
      <c r="I56" s="1686">
        <v>1</v>
      </c>
      <c r="J56" s="660"/>
      <c r="K56" s="767" t="s">
        <v>3023</v>
      </c>
      <c r="L56" s="768"/>
    </row>
    <row r="57" spans="1:12" ht="30.75" customHeight="1">
      <c r="A57" s="625"/>
      <c r="B57" s="761" t="s">
        <v>3024</v>
      </c>
      <c r="C57" s="762"/>
      <c r="D57" s="763"/>
      <c r="E57" s="764" t="s">
        <v>3010</v>
      </c>
      <c r="F57" s="765"/>
      <c r="G57" s="764" t="s">
        <v>3022</v>
      </c>
      <c r="H57" s="765"/>
      <c r="I57" s="1686">
        <v>1</v>
      </c>
      <c r="J57" s="660"/>
      <c r="K57" s="767" t="s">
        <v>3023</v>
      </c>
      <c r="L57" s="768"/>
    </row>
    <row r="58" spans="1:12" ht="36.75" customHeight="1" thickBot="1">
      <c r="A58" s="625"/>
      <c r="B58" s="771" t="s">
        <v>3025</v>
      </c>
      <c r="C58" s="772"/>
      <c r="D58" s="773"/>
      <c r="E58" s="774" t="s">
        <v>3014</v>
      </c>
      <c r="F58" s="775"/>
      <c r="G58" s="774" t="s">
        <v>3015</v>
      </c>
      <c r="H58" s="775"/>
      <c r="I58" s="1685">
        <v>1</v>
      </c>
      <c r="J58" s="671"/>
      <c r="K58" s="767" t="s">
        <v>3023</v>
      </c>
      <c r="L58" s="768"/>
    </row>
    <row r="59" spans="1:12" ht="15" thickBot="1">
      <c r="A59" s="1575"/>
      <c r="B59" s="1575"/>
      <c r="C59" s="1575"/>
      <c r="D59" s="1575"/>
      <c r="E59" s="1575"/>
      <c r="F59" s="1575"/>
      <c r="G59" s="1575"/>
      <c r="H59" s="1575"/>
      <c r="I59" s="1575"/>
      <c r="J59" s="1575"/>
      <c r="K59" s="1575"/>
      <c r="L59" s="1575"/>
    </row>
    <row r="60" spans="1:12" ht="15" thickBot="1">
      <c r="A60" s="364">
        <v>30</v>
      </c>
      <c r="B60" s="1572" t="s">
        <v>3026</v>
      </c>
      <c r="C60" s="1572"/>
      <c r="D60" s="1573" t="s">
        <v>3027</v>
      </c>
      <c r="E60" s="1573"/>
      <c r="F60" s="1573"/>
      <c r="G60" s="1573"/>
      <c r="H60" s="1573"/>
      <c r="I60" s="1573"/>
      <c r="J60" s="1573"/>
      <c r="K60" s="1573"/>
      <c r="L60" s="1574"/>
    </row>
  </sheetData>
  <mergeCells count="138">
    <mergeCell ref="K54:L54"/>
    <mergeCell ref="B55:D55"/>
    <mergeCell ref="E55:F55"/>
    <mergeCell ref="G55:H55"/>
    <mergeCell ref="I55:J55"/>
    <mergeCell ref="K55:L55"/>
    <mergeCell ref="B60:C60"/>
    <mergeCell ref="D60:L60"/>
    <mergeCell ref="B58:D58"/>
    <mergeCell ref="E58:F58"/>
    <mergeCell ref="G58:H58"/>
    <mergeCell ref="I58:J58"/>
    <mergeCell ref="K58:L58"/>
    <mergeCell ref="A59:L59"/>
    <mergeCell ref="B56:D56"/>
    <mergeCell ref="E56:F56"/>
    <mergeCell ref="G56:H56"/>
    <mergeCell ref="I56:J56"/>
    <mergeCell ref="K56:L56"/>
    <mergeCell ref="B57:D57"/>
    <mergeCell ref="E57:F57"/>
    <mergeCell ref="G57:H57"/>
    <mergeCell ref="I57:J57"/>
    <mergeCell ref="K57:L57"/>
    <mergeCell ref="A48:L48"/>
    <mergeCell ref="A49:A58"/>
    <mergeCell ref="B49:L49"/>
    <mergeCell ref="B50:D50"/>
    <mergeCell ref="E50:F50"/>
    <mergeCell ref="G50:H50"/>
    <mergeCell ref="I50:J50"/>
    <mergeCell ref="K50:L50"/>
    <mergeCell ref="B51:D51"/>
    <mergeCell ref="I51:J51"/>
    <mergeCell ref="B52:D52"/>
    <mergeCell ref="E52:F52"/>
    <mergeCell ref="G52:H52"/>
    <mergeCell ref="I52:J52"/>
    <mergeCell ref="K52:L52"/>
    <mergeCell ref="B53:D53"/>
    <mergeCell ref="E53:F53"/>
    <mergeCell ref="G53:H53"/>
    <mergeCell ref="I53:J53"/>
    <mergeCell ref="K53:L53"/>
    <mergeCell ref="B54:D54"/>
    <mergeCell ref="E54:F54"/>
    <mergeCell ref="G54:H54"/>
    <mergeCell ref="I54:J54"/>
    <mergeCell ref="B38:C38"/>
    <mergeCell ref="B39:C39"/>
    <mergeCell ref="A40:L40"/>
    <mergeCell ref="A41:A47"/>
    <mergeCell ref="B41:L41"/>
    <mergeCell ref="B42:C42"/>
    <mergeCell ref="D42:J42"/>
    <mergeCell ref="K42:L42"/>
    <mergeCell ref="B43:C43"/>
    <mergeCell ref="D43:J43"/>
    <mergeCell ref="B46:C46"/>
    <mergeCell ref="D46:J46"/>
    <mergeCell ref="K46:L46"/>
    <mergeCell ref="B47:C47"/>
    <mergeCell ref="D47:J47"/>
    <mergeCell ref="K47:L47"/>
    <mergeCell ref="K43:L43"/>
    <mergeCell ref="B44:C44"/>
    <mergeCell ref="D44:J44"/>
    <mergeCell ref="K44:L44"/>
    <mergeCell ref="B45:C45"/>
    <mergeCell ref="D45:J45"/>
    <mergeCell ref="K45:L45"/>
    <mergeCell ref="B33:C33"/>
    <mergeCell ref="D33:L33"/>
    <mergeCell ref="A34:L34"/>
    <mergeCell ref="A35:C35"/>
    <mergeCell ref="B36:C36"/>
    <mergeCell ref="B37:C37"/>
    <mergeCell ref="A31:L31"/>
    <mergeCell ref="B32:C32"/>
    <mergeCell ref="D32:E32"/>
    <mergeCell ref="F32:G32"/>
    <mergeCell ref="H32:I32"/>
    <mergeCell ref="J32:L32"/>
    <mergeCell ref="A27:L27"/>
    <mergeCell ref="B28:C28"/>
    <mergeCell ref="D28:L28"/>
    <mergeCell ref="B29:C29"/>
    <mergeCell ref="D29:L29"/>
    <mergeCell ref="B30:C30"/>
    <mergeCell ref="D30:L30"/>
    <mergeCell ref="B24:C24"/>
    <mergeCell ref="D24:L24"/>
    <mergeCell ref="B25:C25"/>
    <mergeCell ref="D25:L25"/>
    <mergeCell ref="B26:C26"/>
    <mergeCell ref="D26:L26"/>
    <mergeCell ref="B22:C22"/>
    <mergeCell ref="D22:L22"/>
    <mergeCell ref="B23:C23"/>
    <mergeCell ref="D23:L23"/>
    <mergeCell ref="B17:C17"/>
    <mergeCell ref="D17:L17"/>
    <mergeCell ref="B18:C18"/>
    <mergeCell ref="D18:L18"/>
    <mergeCell ref="A19:L19"/>
    <mergeCell ref="B20:C20"/>
    <mergeCell ref="D20:L20"/>
    <mergeCell ref="A15:L15"/>
    <mergeCell ref="A16:L16"/>
    <mergeCell ref="B10:D10"/>
    <mergeCell ref="E10:L10"/>
    <mergeCell ref="B11:D11"/>
    <mergeCell ref="E11:L11"/>
    <mergeCell ref="B12:D12"/>
    <mergeCell ref="E12:L12"/>
    <mergeCell ref="B21:C21"/>
    <mergeCell ref="D21:L21"/>
    <mergeCell ref="A8:A9"/>
    <mergeCell ref="B8:D9"/>
    <mergeCell ref="E8:L8"/>
    <mergeCell ref="F9:H9"/>
    <mergeCell ref="J9:L9"/>
    <mergeCell ref="B13:D13"/>
    <mergeCell ref="E13:L13"/>
    <mergeCell ref="B14:D14"/>
    <mergeCell ref="E14:L14"/>
    <mergeCell ref="A1:L1"/>
    <mergeCell ref="B2:E2"/>
    <mergeCell ref="F2:L2"/>
    <mergeCell ref="A3:L3"/>
    <mergeCell ref="A4:L4"/>
    <mergeCell ref="B5:D5"/>
    <mergeCell ref="E5:L5"/>
    <mergeCell ref="A6:A7"/>
    <mergeCell ref="B6:D7"/>
    <mergeCell ref="E6:L6"/>
    <mergeCell ref="F7:H7"/>
    <mergeCell ref="J7:L7"/>
  </mergeCells>
  <conditionalFormatting sqref="F32:G32">
    <cfRule type="containsText" dxfId="14" priority="5" stopIfTrue="1" operator="containsText" text="wybierz">
      <formula>NOT(ISERROR(SEARCH("wybierz",F32)))</formula>
    </cfRule>
  </conditionalFormatting>
  <conditionalFormatting sqref="D21:D22">
    <cfRule type="containsText" dxfId="13" priority="4" stopIfTrue="1" operator="containsText" text="wybierz">
      <formula>NOT(ISERROR(SEARCH("wybierz",D21)))</formula>
    </cfRule>
  </conditionalFormatting>
  <conditionalFormatting sqref="D25">
    <cfRule type="containsText" dxfId="12" priority="3" stopIfTrue="1" operator="containsText" text="wybierz">
      <formula>NOT(ISERROR(SEARCH("wybierz",D25)))</formula>
    </cfRule>
  </conditionalFormatting>
  <conditionalFormatting sqref="D24">
    <cfRule type="containsText" dxfId="11" priority="2" stopIfTrue="1" operator="containsText" text="wybierz">
      <formula>NOT(ISERROR(SEARCH("wybierz",D24)))</formula>
    </cfRule>
  </conditionalFormatting>
  <conditionalFormatting sqref="D23">
    <cfRule type="containsText" dxfId="10" priority="1" stopIfTrue="1" operator="containsText" text="wybierz">
      <formula>NOT(ISERROR(SEARCH("wybierz",D23)))</formula>
    </cfRule>
  </conditionalFormatting>
  <dataValidations count="7">
    <dataValidation type="list" allowBlank="1" showInputMessage="1" showErrorMessage="1" sqref="D17:L17">
      <formula1>$A$83:$A$86</formula1>
    </dataValidation>
    <dataValidation type="list" allowBlank="1" showInputMessage="1" showErrorMessage="1" prompt="wybierz Program z listy" sqref="E10:L10">
      <formula1>$A$63:$A$80</formula1>
    </dataValidation>
    <dataValidation type="list" allowBlank="1" showInputMessage="1" showErrorMessage="1" prompt="wybierz PI z listy" sqref="D22:L22">
      <formula1>$A$138:$A$143</formula1>
    </dataValidation>
    <dataValidation allowBlank="1" showInputMessage="1" showErrorMessage="1" prompt="zgodnie z właściwym PO" sqref="E11:L13"/>
    <dataValidation type="list" allowBlank="1" showInputMessage="1" showErrorMessage="1" prompt="wybierz narzędzie PP" sqref="D18:L18">
      <formula1>$A$89:$A$125</formula1>
    </dataValidation>
    <dataValidation type="list" allowBlank="1" showInputMessage="1" showErrorMessage="1" prompt="wybierz fundusz" sqref="D20:L20">
      <formula1>$A$128:$A$129</formula1>
    </dataValidation>
    <dataValidation type="list" allowBlank="1" showInputMessage="1" showErrorMessage="1" prompt="wybierz Cel Tematyczny" sqref="D21:L21">
      <formula1>$A$132:$A$135</formula1>
    </dataValidation>
  </dataValidations>
  <pageMargins left="0.7" right="0.7" top="0.75" bottom="0.75" header="0.3" footer="0.3"/>
  <pageSetup paperSize="9" orientation="portrait" horizontalDpi="4294967293"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L61"/>
  <sheetViews>
    <sheetView topLeftCell="A31" workbookViewId="0">
      <selection activeCell="F2" sqref="F2:L2"/>
    </sheetView>
  </sheetViews>
  <sheetFormatPr defaultRowHeight="14.4"/>
  <cols>
    <col min="3" max="3" width="18.109375" customWidth="1"/>
    <col min="4" max="4" width="12.88671875" customWidth="1"/>
    <col min="6" max="6" width="11.44140625" customWidth="1"/>
    <col min="7" max="7" width="13.5546875" customWidth="1"/>
    <col min="8" max="8" width="13.33203125" customWidth="1"/>
    <col min="12" max="12" width="123.109375" customWidth="1"/>
  </cols>
  <sheetData>
    <row r="1" spans="1:12">
      <c r="A1" s="1513" t="s">
        <v>2941</v>
      </c>
      <c r="B1" s="1514"/>
      <c r="C1" s="1514"/>
      <c r="D1" s="1514"/>
      <c r="E1" s="1514"/>
      <c r="F1" s="1514"/>
      <c r="G1" s="1514"/>
      <c r="H1" s="1514"/>
      <c r="I1" s="1514"/>
      <c r="J1" s="1514"/>
      <c r="K1" s="1514"/>
      <c r="L1" s="1515"/>
    </row>
    <row r="2" spans="1:12" ht="24.75" customHeight="1" thickBot="1">
      <c r="A2" s="154">
        <v>1</v>
      </c>
      <c r="B2" s="536" t="s">
        <v>2942</v>
      </c>
      <c r="C2" s="536"/>
      <c r="D2" s="536"/>
      <c r="E2" s="537"/>
      <c r="F2" s="539" t="s">
        <v>3284</v>
      </c>
      <c r="G2" s="539"/>
      <c r="H2" s="539"/>
      <c r="I2" s="539"/>
      <c r="J2" s="539"/>
      <c r="K2" s="539"/>
      <c r="L2" s="540"/>
    </row>
    <row r="3" spans="1:12" ht="15" thickBot="1">
      <c r="A3" s="1516"/>
      <c r="B3" s="1517"/>
      <c r="C3" s="1517"/>
      <c r="D3" s="1517"/>
      <c r="E3" s="1517"/>
      <c r="F3" s="1517"/>
      <c r="G3" s="1517"/>
      <c r="H3" s="1517"/>
      <c r="I3" s="1517"/>
      <c r="J3" s="1517"/>
      <c r="K3" s="1517"/>
      <c r="L3" s="1518"/>
    </row>
    <row r="4" spans="1:12">
      <c r="A4" s="1519" t="s">
        <v>0</v>
      </c>
      <c r="B4" s="1520"/>
      <c r="C4" s="1520"/>
      <c r="D4" s="1520"/>
      <c r="E4" s="1520"/>
      <c r="F4" s="1520"/>
      <c r="G4" s="1520"/>
      <c r="H4" s="1520"/>
      <c r="I4" s="1520"/>
      <c r="J4" s="1520"/>
      <c r="K4" s="1521"/>
      <c r="L4" s="1522"/>
    </row>
    <row r="5" spans="1:12" ht="33.75" customHeight="1">
      <c r="A5" s="366">
        <v>2</v>
      </c>
      <c r="B5" s="548" t="s">
        <v>2944</v>
      </c>
      <c r="C5" s="548"/>
      <c r="D5" s="548"/>
      <c r="E5" s="549" t="s">
        <v>3337</v>
      </c>
      <c r="F5" s="549"/>
      <c r="G5" s="549"/>
      <c r="H5" s="549"/>
      <c r="I5" s="549"/>
      <c r="J5" s="549"/>
      <c r="K5" s="549"/>
      <c r="L5" s="550"/>
    </row>
    <row r="6" spans="1:12">
      <c r="A6" s="551">
        <v>3</v>
      </c>
      <c r="B6" s="548" t="s">
        <v>2945</v>
      </c>
      <c r="C6" s="548"/>
      <c r="D6" s="548"/>
      <c r="E6" s="549" t="s">
        <v>3338</v>
      </c>
      <c r="F6" s="549"/>
      <c r="G6" s="549"/>
      <c r="H6" s="549"/>
      <c r="I6" s="549"/>
      <c r="J6" s="549"/>
      <c r="K6" s="549"/>
      <c r="L6" s="550"/>
    </row>
    <row r="7" spans="1:12" ht="26.25" customHeight="1">
      <c r="A7" s="551"/>
      <c r="B7" s="548"/>
      <c r="C7" s="548"/>
      <c r="D7" s="548"/>
      <c r="E7" s="156" t="s">
        <v>2947</v>
      </c>
      <c r="F7" s="552" t="s">
        <v>3339</v>
      </c>
      <c r="G7" s="552"/>
      <c r="H7" s="552"/>
      <c r="I7" s="156" t="s">
        <v>2949</v>
      </c>
      <c r="J7" s="553">
        <v>1465058</v>
      </c>
      <c r="K7" s="554"/>
      <c r="L7" s="555"/>
    </row>
    <row r="8" spans="1:12">
      <c r="A8" s="551">
        <v>4</v>
      </c>
      <c r="B8" s="548" t="s">
        <v>2951</v>
      </c>
      <c r="C8" s="548"/>
      <c r="D8" s="548"/>
      <c r="E8" s="549" t="s">
        <v>2952</v>
      </c>
      <c r="F8" s="549"/>
      <c r="G8" s="549"/>
      <c r="H8" s="549"/>
      <c r="I8" s="549"/>
      <c r="J8" s="549"/>
      <c r="K8" s="549"/>
      <c r="L8" s="550"/>
    </row>
    <row r="9" spans="1:12">
      <c r="A9" s="551"/>
      <c r="B9" s="548"/>
      <c r="C9" s="548"/>
      <c r="D9" s="548"/>
      <c r="E9" s="156" t="s">
        <v>2947</v>
      </c>
      <c r="F9" s="552" t="s">
        <v>2953</v>
      </c>
      <c r="G9" s="552"/>
      <c r="H9" s="552"/>
      <c r="I9" s="156" t="s">
        <v>2949</v>
      </c>
      <c r="J9" s="553" t="s">
        <v>2954</v>
      </c>
      <c r="K9" s="554"/>
      <c r="L9" s="555"/>
    </row>
    <row r="10" spans="1:12">
      <c r="A10" s="366">
        <v>5</v>
      </c>
      <c r="B10" s="548" t="s">
        <v>11</v>
      </c>
      <c r="C10" s="548"/>
      <c r="D10" s="548"/>
      <c r="E10" s="561" t="s">
        <v>14</v>
      </c>
      <c r="F10" s="561"/>
      <c r="G10" s="561"/>
      <c r="H10" s="561"/>
      <c r="I10" s="561"/>
      <c r="J10" s="561"/>
      <c r="K10" s="562"/>
      <c r="L10" s="563"/>
    </row>
    <row r="11" spans="1:12" ht="28.5" customHeight="1">
      <c r="A11" s="366">
        <v>6</v>
      </c>
      <c r="B11" s="548" t="s">
        <v>2955</v>
      </c>
      <c r="C11" s="548"/>
      <c r="D11" s="548"/>
      <c r="E11" s="564" t="s">
        <v>2956</v>
      </c>
      <c r="F11" s="564"/>
      <c r="G11" s="564"/>
      <c r="H11" s="564"/>
      <c r="I11" s="564"/>
      <c r="J11" s="564"/>
      <c r="K11" s="564"/>
      <c r="L11" s="565"/>
    </row>
    <row r="12" spans="1:12" ht="24.75" customHeight="1">
      <c r="A12" s="366">
        <v>7</v>
      </c>
      <c r="B12" s="548" t="s">
        <v>2957</v>
      </c>
      <c r="C12" s="548"/>
      <c r="D12" s="548"/>
      <c r="E12" s="561" t="s">
        <v>2958</v>
      </c>
      <c r="F12" s="561"/>
      <c r="G12" s="561"/>
      <c r="H12" s="561"/>
      <c r="I12" s="561"/>
      <c r="J12" s="561"/>
      <c r="K12" s="561"/>
      <c r="L12" s="566"/>
    </row>
    <row r="13" spans="1:12" ht="21" customHeight="1">
      <c r="A13" s="366">
        <v>8</v>
      </c>
      <c r="B13" s="548" t="s">
        <v>2959</v>
      </c>
      <c r="C13" s="548"/>
      <c r="D13" s="548"/>
      <c r="E13" s="556" t="s">
        <v>2953</v>
      </c>
      <c r="F13" s="556"/>
      <c r="G13" s="556"/>
      <c r="H13" s="556"/>
      <c r="I13" s="556"/>
      <c r="J13" s="556"/>
      <c r="K13" s="556"/>
      <c r="L13" s="557"/>
    </row>
    <row r="14" spans="1:12" ht="71.25" customHeight="1" thickBot="1">
      <c r="A14" s="366">
        <v>9</v>
      </c>
      <c r="B14" s="548" t="s">
        <v>2</v>
      </c>
      <c r="C14" s="548"/>
      <c r="D14" s="548"/>
      <c r="E14" s="679" t="s">
        <v>2960</v>
      </c>
      <c r="F14" s="679"/>
      <c r="G14" s="679"/>
      <c r="H14" s="679"/>
      <c r="I14" s="679"/>
      <c r="J14" s="679"/>
      <c r="K14" s="679"/>
      <c r="L14" s="680"/>
    </row>
    <row r="15" spans="1:12" ht="15" thickBot="1">
      <c r="A15" s="1516"/>
      <c r="B15" s="1517"/>
      <c r="C15" s="1517"/>
      <c r="D15" s="1517"/>
      <c r="E15" s="1517"/>
      <c r="F15" s="1517"/>
      <c r="G15" s="1517"/>
      <c r="H15" s="1517"/>
      <c r="I15" s="1517"/>
      <c r="J15" s="1517"/>
      <c r="K15" s="1517"/>
      <c r="L15" s="1518"/>
    </row>
    <row r="16" spans="1:12">
      <c r="A16" s="1519" t="s">
        <v>2961</v>
      </c>
      <c r="B16" s="1520"/>
      <c r="C16" s="1520"/>
      <c r="D16" s="1520"/>
      <c r="E16" s="1520"/>
      <c r="F16" s="1520"/>
      <c r="G16" s="1520"/>
      <c r="H16" s="1520"/>
      <c r="I16" s="1520"/>
      <c r="J16" s="1520"/>
      <c r="K16" s="1520"/>
      <c r="L16" s="1523"/>
    </row>
    <row r="17" spans="1:12" ht="29.25" customHeight="1">
      <c r="A17" s="366">
        <v>10</v>
      </c>
      <c r="B17" s="681" t="s">
        <v>2962</v>
      </c>
      <c r="C17" s="681"/>
      <c r="D17" s="686" t="s">
        <v>2963</v>
      </c>
      <c r="E17" s="686"/>
      <c r="F17" s="686"/>
      <c r="G17" s="686"/>
      <c r="H17" s="686"/>
      <c r="I17" s="686"/>
      <c r="J17" s="686"/>
      <c r="K17" s="686"/>
      <c r="L17" s="687"/>
    </row>
    <row r="18" spans="1:12" ht="45" customHeight="1" thickBot="1">
      <c r="A18" s="367">
        <v>11</v>
      </c>
      <c r="B18" s="688" t="s">
        <v>2964</v>
      </c>
      <c r="C18" s="688"/>
      <c r="D18" s="689" t="s">
        <v>2965</v>
      </c>
      <c r="E18" s="689"/>
      <c r="F18" s="689"/>
      <c r="G18" s="689"/>
      <c r="H18" s="689"/>
      <c r="I18" s="689"/>
      <c r="J18" s="689"/>
      <c r="K18" s="689"/>
      <c r="L18" s="690"/>
    </row>
    <row r="19" spans="1:12" ht="15" thickBot="1">
      <c r="A19" s="1524"/>
      <c r="B19" s="1524"/>
      <c r="C19" s="1524"/>
      <c r="D19" s="1524"/>
      <c r="E19" s="1524"/>
      <c r="F19" s="1524"/>
      <c r="G19" s="1524"/>
      <c r="H19" s="1524"/>
      <c r="I19" s="1524"/>
      <c r="J19" s="1524"/>
      <c r="K19" s="1524"/>
      <c r="L19" s="1524"/>
    </row>
    <row r="20" spans="1:12">
      <c r="A20" s="368">
        <v>12</v>
      </c>
      <c r="B20" s="1525" t="s">
        <v>2966</v>
      </c>
      <c r="C20" s="1525"/>
      <c r="D20" s="1526" t="s">
        <v>2967</v>
      </c>
      <c r="E20" s="1526"/>
      <c r="F20" s="1526"/>
      <c r="G20" s="1526"/>
      <c r="H20" s="1526"/>
      <c r="I20" s="1526"/>
      <c r="J20" s="1526"/>
      <c r="K20" s="1526"/>
      <c r="L20" s="1527"/>
    </row>
    <row r="21" spans="1:12" ht="29.25" customHeight="1">
      <c r="A21" s="365">
        <v>13</v>
      </c>
      <c r="B21" s="681" t="s">
        <v>2968</v>
      </c>
      <c r="C21" s="681"/>
      <c r="D21" s="682" t="s">
        <v>2969</v>
      </c>
      <c r="E21" s="682"/>
      <c r="F21" s="682"/>
      <c r="G21" s="682"/>
      <c r="H21" s="682"/>
      <c r="I21" s="682"/>
      <c r="J21" s="682"/>
      <c r="K21" s="682"/>
      <c r="L21" s="683"/>
    </row>
    <row r="22" spans="1:12" ht="51" customHeight="1">
      <c r="A22" s="365">
        <v>14</v>
      </c>
      <c r="B22" s="681" t="s">
        <v>2970</v>
      </c>
      <c r="C22" s="681"/>
      <c r="D22" s="682" t="s">
        <v>2971</v>
      </c>
      <c r="E22" s="682"/>
      <c r="F22" s="682"/>
      <c r="G22" s="682"/>
      <c r="H22" s="682"/>
      <c r="I22" s="682"/>
      <c r="J22" s="682"/>
      <c r="K22" s="682"/>
      <c r="L22" s="683"/>
    </row>
    <row r="23" spans="1:12" ht="83.25" customHeight="1">
      <c r="A23" s="365">
        <v>15</v>
      </c>
      <c r="B23" s="681" t="s">
        <v>2972</v>
      </c>
      <c r="C23" s="681"/>
      <c r="D23" s="684" t="s">
        <v>3340</v>
      </c>
      <c r="E23" s="684"/>
      <c r="F23" s="684"/>
      <c r="G23" s="684"/>
      <c r="H23" s="684"/>
      <c r="I23" s="684"/>
      <c r="J23" s="684"/>
      <c r="K23" s="684"/>
      <c r="L23" s="685"/>
    </row>
    <row r="24" spans="1:12" ht="231" customHeight="1">
      <c r="A24" s="365">
        <v>16</v>
      </c>
      <c r="B24" s="681" t="s">
        <v>2973</v>
      </c>
      <c r="C24" s="681"/>
      <c r="D24" s="1694" t="s">
        <v>3341</v>
      </c>
      <c r="E24" s="1694"/>
      <c r="F24" s="1694"/>
      <c r="G24" s="1694"/>
      <c r="H24" s="1694"/>
      <c r="I24" s="1694"/>
      <c r="J24" s="1694"/>
      <c r="K24" s="1694"/>
      <c r="L24" s="1695"/>
    </row>
    <row r="25" spans="1:12" ht="261.75" customHeight="1">
      <c r="A25" s="365">
        <v>17</v>
      </c>
      <c r="B25" s="925" t="s">
        <v>2974</v>
      </c>
      <c r="C25" s="926"/>
      <c r="D25" s="727" t="s">
        <v>3342</v>
      </c>
      <c r="E25" s="727"/>
      <c r="F25" s="727"/>
      <c r="G25" s="727"/>
      <c r="H25" s="727"/>
      <c r="I25" s="727"/>
      <c r="J25" s="727"/>
      <c r="K25" s="727"/>
      <c r="L25" s="728"/>
    </row>
    <row r="26" spans="1:12" ht="160.5" customHeight="1" thickBot="1">
      <c r="A26" s="365">
        <v>18</v>
      </c>
      <c r="B26" s="622" t="s">
        <v>2976</v>
      </c>
      <c r="C26" s="622"/>
      <c r="D26" s="729" t="s">
        <v>3343</v>
      </c>
      <c r="E26" s="729"/>
      <c r="F26" s="729"/>
      <c r="G26" s="729"/>
      <c r="H26" s="729"/>
      <c r="I26" s="729"/>
      <c r="J26" s="729"/>
      <c r="K26" s="729"/>
      <c r="L26" s="730"/>
    </row>
    <row r="27" spans="1:12" ht="15" thickBot="1">
      <c r="A27" s="1524"/>
      <c r="B27" s="1524"/>
      <c r="C27" s="1524"/>
      <c r="D27" s="1524"/>
      <c r="E27" s="1524"/>
      <c r="F27" s="1524"/>
      <c r="G27" s="1524"/>
      <c r="H27" s="1524"/>
      <c r="I27" s="1524"/>
      <c r="J27" s="1524"/>
      <c r="K27" s="1524"/>
      <c r="L27" s="1524"/>
    </row>
    <row r="28" spans="1:12" ht="72" customHeight="1">
      <c r="A28" s="365">
        <v>19</v>
      </c>
      <c r="B28" s="1528" t="s">
        <v>2978</v>
      </c>
      <c r="C28" s="1528"/>
      <c r="D28" s="1687" t="s">
        <v>3344</v>
      </c>
      <c r="E28" s="1688"/>
      <c r="F28" s="1688"/>
      <c r="G28" s="1688"/>
      <c r="H28" s="1688"/>
      <c r="I28" s="1688"/>
      <c r="J28" s="1688"/>
      <c r="K28" s="1688"/>
      <c r="L28" s="1689"/>
    </row>
    <row r="29" spans="1:12" ht="133.5" customHeight="1">
      <c r="A29" s="365">
        <v>20</v>
      </c>
      <c r="B29" s="612" t="s">
        <v>2980</v>
      </c>
      <c r="C29" s="612"/>
      <c r="D29" s="1690" t="s">
        <v>3345</v>
      </c>
      <c r="E29" s="1691"/>
      <c r="F29" s="1691"/>
      <c r="G29" s="1691"/>
      <c r="H29" s="1691"/>
      <c r="I29" s="1691"/>
      <c r="J29" s="1691"/>
      <c r="K29" s="1691"/>
      <c r="L29" s="1692"/>
    </row>
    <row r="30" spans="1:12" ht="191.25" customHeight="1" thickBot="1">
      <c r="A30" s="365">
        <v>21</v>
      </c>
      <c r="B30" s="681" t="s">
        <v>2981</v>
      </c>
      <c r="C30" s="681"/>
      <c r="D30" s="1693" t="s">
        <v>3346</v>
      </c>
      <c r="E30" s="1691"/>
      <c r="F30" s="1691"/>
      <c r="G30" s="1691"/>
      <c r="H30" s="1691"/>
      <c r="I30" s="1691"/>
      <c r="J30" s="1691"/>
      <c r="K30" s="1691"/>
      <c r="L30" s="1692"/>
    </row>
    <row r="31" spans="1:12" ht="15" thickBot="1">
      <c r="A31" s="1524"/>
      <c r="B31" s="1524"/>
      <c r="C31" s="1524"/>
      <c r="D31" s="1524"/>
      <c r="E31" s="1524"/>
      <c r="F31" s="1524"/>
      <c r="G31" s="1524"/>
      <c r="H31" s="1524"/>
      <c r="I31" s="1524"/>
      <c r="J31" s="1524"/>
      <c r="K31" s="1524"/>
      <c r="L31" s="1524"/>
    </row>
    <row r="32" spans="1:12" ht="44.25" customHeight="1">
      <c r="A32" s="363">
        <v>22</v>
      </c>
      <c r="B32" s="613" t="s">
        <v>2983</v>
      </c>
      <c r="C32" s="613"/>
      <c r="D32" s="614" t="s">
        <v>2984</v>
      </c>
      <c r="E32" s="614"/>
      <c r="F32" s="1698" t="s">
        <v>3040</v>
      </c>
      <c r="G32" s="1699"/>
      <c r="H32" s="1674" t="s">
        <v>2985</v>
      </c>
      <c r="I32" s="1675"/>
      <c r="J32" s="1676" t="s">
        <v>3227</v>
      </c>
      <c r="K32" s="1677"/>
      <c r="L32" s="1678"/>
    </row>
    <row r="33" spans="1:12" ht="48" customHeight="1" thickBot="1">
      <c r="A33" s="367">
        <v>23</v>
      </c>
      <c r="B33" s="605" t="s">
        <v>2987</v>
      </c>
      <c r="C33" s="606"/>
      <c r="D33" s="607" t="s">
        <v>2896</v>
      </c>
      <c r="E33" s="607"/>
      <c r="F33" s="607"/>
      <c r="G33" s="607"/>
      <c r="H33" s="607"/>
      <c r="I33" s="607"/>
      <c r="J33" s="607"/>
      <c r="K33" s="607"/>
      <c r="L33" s="608"/>
    </row>
    <row r="34" spans="1:12" ht="15" thickBot="1">
      <c r="A34" s="1524"/>
      <c r="B34" s="1524"/>
      <c r="C34" s="1524"/>
      <c r="D34" s="1524"/>
      <c r="E34" s="1524"/>
      <c r="F34" s="1524"/>
      <c r="G34" s="1524"/>
      <c r="H34" s="1524"/>
      <c r="I34" s="1524"/>
      <c r="J34" s="1524"/>
      <c r="K34" s="1524"/>
      <c r="L34" s="1524"/>
    </row>
    <row r="35" spans="1:12">
      <c r="A35" s="1696" t="s">
        <v>3347</v>
      </c>
      <c r="B35" s="1697"/>
      <c r="C35" s="1697"/>
      <c r="D35" s="329" t="s">
        <v>2990</v>
      </c>
      <c r="E35" s="329">
        <v>2017</v>
      </c>
      <c r="F35" s="329">
        <v>2018</v>
      </c>
      <c r="G35" s="329">
        <v>2019</v>
      </c>
      <c r="H35" s="329">
        <v>2020</v>
      </c>
      <c r="I35" s="329">
        <v>2021</v>
      </c>
      <c r="J35" s="329">
        <v>2022</v>
      </c>
      <c r="K35" s="329">
        <v>2023</v>
      </c>
      <c r="L35" s="330" t="s">
        <v>2991</v>
      </c>
    </row>
    <row r="36" spans="1:12" ht="43.5" customHeight="1">
      <c r="A36" s="365">
        <v>24</v>
      </c>
      <c r="B36" s="612" t="s">
        <v>3348</v>
      </c>
      <c r="C36" s="612"/>
      <c r="D36" s="167">
        <v>0</v>
      </c>
      <c r="E36" s="379">
        <v>0</v>
      </c>
      <c r="F36" s="379">
        <v>678000</v>
      </c>
      <c r="G36" s="379">
        <v>3319000</v>
      </c>
      <c r="H36" s="379">
        <v>2003000</v>
      </c>
      <c r="I36" s="379">
        <v>0</v>
      </c>
      <c r="J36" s="379">
        <v>0</v>
      </c>
      <c r="K36" s="379">
        <v>0</v>
      </c>
      <c r="L36" s="380">
        <f>SUM(D36:K36)</f>
        <v>6000000</v>
      </c>
    </row>
    <row r="37" spans="1:12" ht="38.25" customHeight="1">
      <c r="A37" s="365">
        <v>25</v>
      </c>
      <c r="B37" s="612" t="s">
        <v>2993</v>
      </c>
      <c r="C37" s="612"/>
      <c r="D37" s="167">
        <v>0</v>
      </c>
      <c r="E37" s="379">
        <v>0</v>
      </c>
      <c r="F37" s="379">
        <v>678000</v>
      </c>
      <c r="G37" s="379">
        <v>3319000</v>
      </c>
      <c r="H37" s="379">
        <v>2003000</v>
      </c>
      <c r="I37" s="379">
        <v>0</v>
      </c>
      <c r="J37" s="379">
        <v>0</v>
      </c>
      <c r="K37" s="379">
        <v>0</v>
      </c>
      <c r="L37" s="380">
        <f>SUM(D37:K37)</f>
        <v>6000000</v>
      </c>
    </row>
    <row r="38" spans="1:12" ht="34.5" customHeight="1">
      <c r="A38" s="365">
        <v>26</v>
      </c>
      <c r="B38" s="612" t="s">
        <v>2994</v>
      </c>
      <c r="C38" s="612"/>
      <c r="D38" s="167">
        <v>0</v>
      </c>
      <c r="E38" s="379">
        <v>0</v>
      </c>
      <c r="F38" s="381">
        <v>542400</v>
      </c>
      <c r="G38" s="381">
        <f>G37*80%</f>
        <v>2655200</v>
      </c>
      <c r="H38" s="381">
        <f>H37*80%</f>
        <v>1602400</v>
      </c>
      <c r="I38" s="379">
        <v>0</v>
      </c>
      <c r="J38" s="379">
        <v>0</v>
      </c>
      <c r="K38" s="379">
        <v>0</v>
      </c>
      <c r="L38" s="382">
        <f>F38+G38+H38</f>
        <v>4800000</v>
      </c>
    </row>
    <row r="39" spans="1:12" ht="46.5" customHeight="1" thickBot="1">
      <c r="A39" s="367">
        <v>27</v>
      </c>
      <c r="B39" s="622" t="s">
        <v>2995</v>
      </c>
      <c r="C39" s="622"/>
      <c r="D39" s="170">
        <v>0</v>
      </c>
      <c r="E39" s="383">
        <v>0</v>
      </c>
      <c r="F39" s="384">
        <v>0.8</v>
      </c>
      <c r="G39" s="384">
        <v>0.8</v>
      </c>
      <c r="H39" s="383">
        <v>0.8</v>
      </c>
      <c r="I39" s="383">
        <v>0</v>
      </c>
      <c r="J39" s="383">
        <v>0</v>
      </c>
      <c r="K39" s="383">
        <v>0</v>
      </c>
      <c r="L39" s="385">
        <v>0.8</v>
      </c>
    </row>
    <row r="40" spans="1:12" ht="15" thickBot="1">
      <c r="A40" s="623"/>
      <c r="B40" s="623"/>
      <c r="C40" s="623"/>
      <c r="D40" s="623"/>
      <c r="E40" s="623"/>
      <c r="F40" s="623"/>
      <c r="G40" s="623"/>
      <c r="H40" s="623"/>
      <c r="I40" s="623"/>
      <c r="J40" s="623"/>
      <c r="K40" s="623"/>
      <c r="L40" s="623"/>
    </row>
    <row r="41" spans="1:12">
      <c r="A41" s="1560">
        <v>28</v>
      </c>
      <c r="B41" s="1700" t="s">
        <v>2996</v>
      </c>
      <c r="C41" s="1700"/>
      <c r="D41" s="1700"/>
      <c r="E41" s="1700"/>
      <c r="F41" s="1700"/>
      <c r="G41" s="1700"/>
      <c r="H41" s="1700"/>
      <c r="I41" s="1700"/>
      <c r="J41" s="1700"/>
      <c r="K41" s="1700"/>
      <c r="L41" s="1700"/>
    </row>
    <row r="42" spans="1:12" ht="21" customHeight="1">
      <c r="A42" s="625"/>
      <c r="B42" s="627" t="s">
        <v>2997</v>
      </c>
      <c r="C42" s="627"/>
      <c r="D42" s="627" t="s">
        <v>2998</v>
      </c>
      <c r="E42" s="627"/>
      <c r="F42" s="627"/>
      <c r="G42" s="627"/>
      <c r="H42" s="627"/>
      <c r="I42" s="627"/>
      <c r="J42" s="627"/>
      <c r="K42" s="627" t="s">
        <v>2999</v>
      </c>
      <c r="L42" s="627"/>
    </row>
    <row r="43" spans="1:12" ht="21.75" customHeight="1">
      <c r="A43" s="625"/>
      <c r="B43" s="932" t="s">
        <v>3349</v>
      </c>
      <c r="C43" s="932"/>
      <c r="D43" s="932" t="s">
        <v>3350</v>
      </c>
      <c r="E43" s="932"/>
      <c r="F43" s="932"/>
      <c r="G43" s="932"/>
      <c r="H43" s="932"/>
      <c r="I43" s="932"/>
      <c r="J43" s="932"/>
      <c r="K43" s="1701">
        <v>20000</v>
      </c>
      <c r="L43" s="1701"/>
    </row>
    <row r="44" spans="1:12" ht="42.75" customHeight="1">
      <c r="A44" s="625"/>
      <c r="B44" s="561" t="s">
        <v>3351</v>
      </c>
      <c r="C44" s="561"/>
      <c r="D44" s="1247" t="s">
        <v>3352</v>
      </c>
      <c r="E44" s="1246"/>
      <c r="F44" s="1246"/>
      <c r="G44" s="1246"/>
      <c r="H44" s="1246"/>
      <c r="I44" s="1246"/>
      <c r="J44" s="1246"/>
      <c r="K44" s="753">
        <v>656820</v>
      </c>
      <c r="L44" s="753"/>
    </row>
    <row r="45" spans="1:12" ht="32.25" customHeight="1">
      <c r="A45" s="625"/>
      <c r="B45" s="561" t="s">
        <v>3353</v>
      </c>
      <c r="C45" s="561"/>
      <c r="D45" s="1247" t="s">
        <v>3354</v>
      </c>
      <c r="E45" s="1247"/>
      <c r="F45" s="1247"/>
      <c r="G45" s="1247"/>
      <c r="H45" s="1247"/>
      <c r="I45" s="1247"/>
      <c r="J45" s="1247"/>
      <c r="K45" s="753">
        <v>5180000</v>
      </c>
      <c r="L45" s="753"/>
    </row>
    <row r="46" spans="1:12" ht="32.25" customHeight="1">
      <c r="A46" s="625"/>
      <c r="B46" s="561" t="s">
        <v>3355</v>
      </c>
      <c r="C46" s="561"/>
      <c r="D46" s="1247" t="s">
        <v>3356</v>
      </c>
      <c r="E46" s="1247"/>
      <c r="F46" s="1247"/>
      <c r="G46" s="1247"/>
      <c r="H46" s="1247"/>
      <c r="I46" s="1247"/>
      <c r="J46" s="1247"/>
      <c r="K46" s="753">
        <v>129000</v>
      </c>
      <c r="L46" s="753"/>
    </row>
    <row r="47" spans="1:12" ht="29.25" customHeight="1">
      <c r="A47" s="625"/>
      <c r="B47" s="561" t="s">
        <v>3357</v>
      </c>
      <c r="C47" s="561"/>
      <c r="D47" s="1247" t="s">
        <v>3358</v>
      </c>
      <c r="E47" s="1247"/>
      <c r="F47" s="1247"/>
      <c r="G47" s="1247"/>
      <c r="H47" s="1247"/>
      <c r="I47" s="1247"/>
      <c r="J47" s="1247"/>
      <c r="K47" s="753">
        <v>4940</v>
      </c>
      <c r="L47" s="753"/>
    </row>
    <row r="48" spans="1:12" ht="45.75" customHeight="1" thickBot="1">
      <c r="A48" s="625"/>
      <c r="B48" s="561" t="s">
        <v>3359</v>
      </c>
      <c r="C48" s="561"/>
      <c r="D48" s="1247" t="s">
        <v>3360</v>
      </c>
      <c r="E48" s="1247"/>
      <c r="F48" s="1247"/>
      <c r="G48" s="1247"/>
      <c r="H48" s="1247"/>
      <c r="I48" s="1247"/>
      <c r="J48" s="1247"/>
      <c r="K48" s="753">
        <v>9240</v>
      </c>
      <c r="L48" s="753"/>
    </row>
    <row r="49" spans="1:12" ht="15" thickBot="1">
      <c r="A49" s="1524"/>
      <c r="B49" s="1567"/>
      <c r="C49" s="1567"/>
      <c r="D49" s="1567"/>
      <c r="E49" s="1567"/>
      <c r="F49" s="1567"/>
      <c r="G49" s="1567"/>
      <c r="H49" s="1567"/>
      <c r="I49" s="1567"/>
      <c r="J49" s="1567"/>
      <c r="K49" s="1567"/>
      <c r="L49" s="1567"/>
    </row>
    <row r="50" spans="1:12" ht="41.25" customHeight="1">
      <c r="A50" s="1560">
        <v>29</v>
      </c>
      <c r="B50" s="1568" t="s">
        <v>3002</v>
      </c>
      <c r="C50" s="1568"/>
      <c r="D50" s="1568"/>
      <c r="E50" s="1568"/>
      <c r="F50" s="1568"/>
      <c r="G50" s="1568"/>
      <c r="H50" s="1568"/>
      <c r="I50" s="1568"/>
      <c r="J50" s="1568"/>
      <c r="K50" s="1568"/>
      <c r="L50" s="1569"/>
    </row>
    <row r="51" spans="1:12" ht="49.5" customHeight="1">
      <c r="A51" s="625"/>
      <c r="B51" s="1028" t="s">
        <v>3003</v>
      </c>
      <c r="C51" s="651"/>
      <c r="D51" s="1030"/>
      <c r="E51" s="1028" t="s">
        <v>3004</v>
      </c>
      <c r="F51" s="1030"/>
      <c r="G51" s="1028" t="s">
        <v>3005</v>
      </c>
      <c r="H51" s="1030"/>
      <c r="I51" s="628" t="s">
        <v>3006</v>
      </c>
      <c r="J51" s="630"/>
      <c r="K51" s="1061" t="s">
        <v>3007</v>
      </c>
      <c r="L51" s="654"/>
    </row>
    <row r="52" spans="1:12" ht="36" customHeight="1">
      <c r="A52" s="625"/>
      <c r="B52" s="1570"/>
      <c r="C52" s="656"/>
      <c r="D52" s="1571"/>
      <c r="E52" s="369"/>
      <c r="F52" s="370"/>
      <c r="G52" s="369"/>
      <c r="H52" s="370"/>
      <c r="I52" s="636" t="s">
        <v>3008</v>
      </c>
      <c r="J52" s="637"/>
      <c r="K52" s="369"/>
      <c r="L52" s="175"/>
    </row>
    <row r="53" spans="1:12" ht="28.5" customHeight="1">
      <c r="A53" s="625"/>
      <c r="B53" s="761" t="s">
        <v>3009</v>
      </c>
      <c r="C53" s="762"/>
      <c r="D53" s="763"/>
      <c r="E53" s="764" t="s">
        <v>3010</v>
      </c>
      <c r="F53" s="765"/>
      <c r="G53" s="764" t="s">
        <v>3011</v>
      </c>
      <c r="H53" s="765"/>
      <c r="I53" s="766">
        <v>6062</v>
      </c>
      <c r="J53" s="393"/>
      <c r="K53" s="767" t="s">
        <v>3012</v>
      </c>
      <c r="L53" s="768"/>
    </row>
    <row r="54" spans="1:12" ht="35.25" customHeight="1">
      <c r="A54" s="625"/>
      <c r="B54" s="761" t="s">
        <v>3013</v>
      </c>
      <c r="C54" s="762"/>
      <c r="D54" s="763"/>
      <c r="E54" s="764" t="s">
        <v>3014</v>
      </c>
      <c r="F54" s="765"/>
      <c r="G54" s="764" t="s">
        <v>3015</v>
      </c>
      <c r="H54" s="765"/>
      <c r="I54" s="766">
        <v>1</v>
      </c>
      <c r="J54" s="393"/>
      <c r="K54" s="764" t="s">
        <v>3016</v>
      </c>
      <c r="L54" s="769"/>
    </row>
    <row r="55" spans="1:12" ht="45" customHeight="1">
      <c r="A55" s="625"/>
      <c r="B55" s="761" t="s">
        <v>3017</v>
      </c>
      <c r="C55" s="762"/>
      <c r="D55" s="763"/>
      <c r="E55" s="764" t="s">
        <v>3014</v>
      </c>
      <c r="F55" s="765"/>
      <c r="G55" s="764" t="s">
        <v>3015</v>
      </c>
      <c r="H55" s="765"/>
      <c r="I55" s="766">
        <v>1</v>
      </c>
      <c r="J55" s="393"/>
      <c r="K55" s="764" t="s">
        <v>3016</v>
      </c>
      <c r="L55" s="769"/>
    </row>
    <row r="56" spans="1:12" ht="33" customHeight="1">
      <c r="A56" s="625"/>
      <c r="B56" s="761" t="s">
        <v>3018</v>
      </c>
      <c r="C56" s="762"/>
      <c r="D56" s="763"/>
      <c r="E56" s="764" t="s">
        <v>3014</v>
      </c>
      <c r="F56" s="765"/>
      <c r="G56" s="764" t="s">
        <v>3019</v>
      </c>
      <c r="H56" s="765"/>
      <c r="I56" s="1397">
        <v>0</v>
      </c>
      <c r="J56" s="393"/>
      <c r="K56" s="767" t="s">
        <v>3020</v>
      </c>
      <c r="L56" s="768"/>
    </row>
    <row r="57" spans="1:12" ht="33.75" customHeight="1">
      <c r="A57" s="625"/>
      <c r="B57" s="761" t="s">
        <v>3021</v>
      </c>
      <c r="C57" s="762"/>
      <c r="D57" s="763"/>
      <c r="E57" s="764" t="s">
        <v>3010</v>
      </c>
      <c r="F57" s="765"/>
      <c r="G57" s="764" t="s">
        <v>3022</v>
      </c>
      <c r="H57" s="765"/>
      <c r="I57" s="1397">
        <v>0</v>
      </c>
      <c r="J57" s="660"/>
      <c r="K57" s="767" t="s">
        <v>3023</v>
      </c>
      <c r="L57" s="768"/>
    </row>
    <row r="58" spans="1:12" ht="28.5" customHeight="1">
      <c r="A58" s="625"/>
      <c r="B58" s="761" t="s">
        <v>3024</v>
      </c>
      <c r="C58" s="762"/>
      <c r="D58" s="763"/>
      <c r="E58" s="764" t="s">
        <v>3010</v>
      </c>
      <c r="F58" s="765"/>
      <c r="G58" s="764" t="s">
        <v>3022</v>
      </c>
      <c r="H58" s="765"/>
      <c r="I58" s="1397">
        <v>0</v>
      </c>
      <c r="J58" s="660"/>
      <c r="K58" s="767" t="s">
        <v>3023</v>
      </c>
      <c r="L58" s="768"/>
    </row>
    <row r="59" spans="1:12" ht="39.75" customHeight="1" thickBot="1">
      <c r="A59" s="625"/>
      <c r="B59" s="771" t="s">
        <v>3025</v>
      </c>
      <c r="C59" s="772"/>
      <c r="D59" s="773"/>
      <c r="E59" s="774" t="s">
        <v>3014</v>
      </c>
      <c r="F59" s="775"/>
      <c r="G59" s="774" t="s">
        <v>3015</v>
      </c>
      <c r="H59" s="775"/>
      <c r="I59" s="776">
        <v>1</v>
      </c>
      <c r="J59" s="671"/>
      <c r="K59" s="767" t="s">
        <v>3023</v>
      </c>
      <c r="L59" s="768"/>
    </row>
    <row r="60" spans="1:12" ht="15" thickBot="1">
      <c r="A60" s="1575"/>
      <c r="B60" s="1575"/>
      <c r="C60" s="1575"/>
      <c r="D60" s="1575"/>
      <c r="E60" s="1575"/>
      <c r="F60" s="1575"/>
      <c r="G60" s="1575"/>
      <c r="H60" s="1575"/>
      <c r="I60" s="1575"/>
      <c r="J60" s="1575"/>
      <c r="K60" s="1575"/>
      <c r="L60" s="1575"/>
    </row>
    <row r="61" spans="1:12" ht="15" thickBot="1">
      <c r="A61" s="364">
        <v>30</v>
      </c>
      <c r="B61" s="1572" t="s">
        <v>3026</v>
      </c>
      <c r="C61" s="1572"/>
      <c r="D61" s="1573" t="s">
        <v>3027</v>
      </c>
      <c r="E61" s="1573"/>
      <c r="F61" s="1573"/>
      <c r="G61" s="1573"/>
      <c r="H61" s="1573"/>
      <c r="I61" s="1573"/>
      <c r="J61" s="1573"/>
      <c r="K61" s="1573"/>
      <c r="L61" s="1574"/>
    </row>
  </sheetData>
  <mergeCells count="141">
    <mergeCell ref="B57:D57"/>
    <mergeCell ref="E57:F57"/>
    <mergeCell ref="G57:H57"/>
    <mergeCell ref="I57:J57"/>
    <mergeCell ref="K57:L57"/>
    <mergeCell ref="A60:L60"/>
    <mergeCell ref="B61:C61"/>
    <mergeCell ref="D61:L61"/>
    <mergeCell ref="B58:D58"/>
    <mergeCell ref="E58:F58"/>
    <mergeCell ref="G58:H58"/>
    <mergeCell ref="I58:J58"/>
    <mergeCell ref="K58:L58"/>
    <mergeCell ref="B59:D59"/>
    <mergeCell ref="E59:F59"/>
    <mergeCell ref="G59:H59"/>
    <mergeCell ref="I59:J59"/>
    <mergeCell ref="K59:L59"/>
    <mergeCell ref="E55:F55"/>
    <mergeCell ref="G55:H55"/>
    <mergeCell ref="I55:J55"/>
    <mergeCell ref="K55:L55"/>
    <mergeCell ref="B56:D56"/>
    <mergeCell ref="E56:F56"/>
    <mergeCell ref="G56:H56"/>
    <mergeCell ref="I56:J56"/>
    <mergeCell ref="K56:L56"/>
    <mergeCell ref="K51:L51"/>
    <mergeCell ref="B52:D52"/>
    <mergeCell ref="I52:J52"/>
    <mergeCell ref="B53:D53"/>
    <mergeCell ref="E53:F53"/>
    <mergeCell ref="G53:H53"/>
    <mergeCell ref="I53:J53"/>
    <mergeCell ref="K53:L53"/>
    <mergeCell ref="B48:C48"/>
    <mergeCell ref="D48:J48"/>
    <mergeCell ref="K48:L48"/>
    <mergeCell ref="A49:L49"/>
    <mergeCell ref="A50:A59"/>
    <mergeCell ref="B50:L50"/>
    <mergeCell ref="B51:D51"/>
    <mergeCell ref="E51:F51"/>
    <mergeCell ref="G51:H51"/>
    <mergeCell ref="I51:J51"/>
    <mergeCell ref="B54:D54"/>
    <mergeCell ref="E54:F54"/>
    <mergeCell ref="G54:H54"/>
    <mergeCell ref="I54:J54"/>
    <mergeCell ref="K54:L54"/>
    <mergeCell ref="B55:D55"/>
    <mergeCell ref="B38:C38"/>
    <mergeCell ref="B39:C39"/>
    <mergeCell ref="A40:L40"/>
    <mergeCell ref="A41:A48"/>
    <mergeCell ref="B41:L41"/>
    <mergeCell ref="B42:C42"/>
    <mergeCell ref="D42:J42"/>
    <mergeCell ref="K42:L42"/>
    <mergeCell ref="B43:C43"/>
    <mergeCell ref="D43:J43"/>
    <mergeCell ref="B46:C46"/>
    <mergeCell ref="D46:J46"/>
    <mergeCell ref="K46:L46"/>
    <mergeCell ref="B47:C47"/>
    <mergeCell ref="D47:J47"/>
    <mergeCell ref="K47:L47"/>
    <mergeCell ref="K43:L43"/>
    <mergeCell ref="B44:C44"/>
    <mergeCell ref="D44:J44"/>
    <mergeCell ref="K44:L44"/>
    <mergeCell ref="B45:C45"/>
    <mergeCell ref="D45:J45"/>
    <mergeCell ref="K45:L45"/>
    <mergeCell ref="B33:C33"/>
    <mergeCell ref="D33:L33"/>
    <mergeCell ref="A34:L34"/>
    <mergeCell ref="A35:C35"/>
    <mergeCell ref="B36:C36"/>
    <mergeCell ref="B37:C37"/>
    <mergeCell ref="A31:L31"/>
    <mergeCell ref="B32:C32"/>
    <mergeCell ref="D32:E32"/>
    <mergeCell ref="F32:G32"/>
    <mergeCell ref="H32:I32"/>
    <mergeCell ref="J32:L32"/>
    <mergeCell ref="A27:L27"/>
    <mergeCell ref="B28:C28"/>
    <mergeCell ref="D28:L28"/>
    <mergeCell ref="B29:C29"/>
    <mergeCell ref="D29:L29"/>
    <mergeCell ref="B30:C30"/>
    <mergeCell ref="D30:L30"/>
    <mergeCell ref="B24:C24"/>
    <mergeCell ref="D24:L24"/>
    <mergeCell ref="B25:C25"/>
    <mergeCell ref="D25:L25"/>
    <mergeCell ref="B26:C26"/>
    <mergeCell ref="D26:L26"/>
    <mergeCell ref="B22:C22"/>
    <mergeCell ref="D22:L22"/>
    <mergeCell ref="B23:C23"/>
    <mergeCell ref="D23:L23"/>
    <mergeCell ref="B17:C17"/>
    <mergeCell ref="D17:L17"/>
    <mergeCell ref="B18:C18"/>
    <mergeCell ref="D18:L18"/>
    <mergeCell ref="A19:L19"/>
    <mergeCell ref="B20:C20"/>
    <mergeCell ref="D20:L20"/>
    <mergeCell ref="A15:L15"/>
    <mergeCell ref="A16:L16"/>
    <mergeCell ref="B10:D10"/>
    <mergeCell ref="E10:L10"/>
    <mergeCell ref="B11:D11"/>
    <mergeCell ref="E11:L11"/>
    <mergeCell ref="B12:D12"/>
    <mergeCell ref="E12:L12"/>
    <mergeCell ref="B21:C21"/>
    <mergeCell ref="D21:L21"/>
    <mergeCell ref="A8:A9"/>
    <mergeCell ref="B8:D9"/>
    <mergeCell ref="E8:L8"/>
    <mergeCell ref="F9:H9"/>
    <mergeCell ref="J9:L9"/>
    <mergeCell ref="B13:D13"/>
    <mergeCell ref="E13:L13"/>
    <mergeCell ref="B14:D14"/>
    <mergeCell ref="E14:L14"/>
    <mergeCell ref="A1:L1"/>
    <mergeCell ref="B2:E2"/>
    <mergeCell ref="F2:L2"/>
    <mergeCell ref="A3:L3"/>
    <mergeCell ref="A4:L4"/>
    <mergeCell ref="B5:D5"/>
    <mergeCell ref="E5:L5"/>
    <mergeCell ref="A6:A7"/>
    <mergeCell ref="B6:D7"/>
    <mergeCell ref="E6:L6"/>
    <mergeCell ref="F7:H7"/>
    <mergeCell ref="J7:L7"/>
  </mergeCells>
  <conditionalFormatting sqref="F32:G32">
    <cfRule type="containsText" dxfId="9" priority="5" stopIfTrue="1" operator="containsText" text="wybierz">
      <formula>NOT(ISERROR(SEARCH("wybierz",F32)))</formula>
    </cfRule>
  </conditionalFormatting>
  <conditionalFormatting sqref="D21:D22">
    <cfRule type="containsText" dxfId="8" priority="4" stopIfTrue="1" operator="containsText" text="wybierz">
      <formula>NOT(ISERROR(SEARCH("wybierz",D21)))</formula>
    </cfRule>
  </conditionalFormatting>
  <conditionalFormatting sqref="D25">
    <cfRule type="containsText" dxfId="7" priority="3" stopIfTrue="1" operator="containsText" text="wybierz">
      <formula>NOT(ISERROR(SEARCH("wybierz",D25)))</formula>
    </cfRule>
  </conditionalFormatting>
  <conditionalFormatting sqref="D24">
    <cfRule type="containsText" dxfId="6" priority="2" stopIfTrue="1" operator="containsText" text="wybierz">
      <formula>NOT(ISERROR(SEARCH("wybierz",D24)))</formula>
    </cfRule>
  </conditionalFormatting>
  <conditionalFormatting sqref="D23">
    <cfRule type="containsText" dxfId="5" priority="1" stopIfTrue="1" operator="containsText" text="wybierz">
      <formula>NOT(ISERROR(SEARCH("wybierz",D23)))</formula>
    </cfRule>
  </conditionalFormatting>
  <dataValidations count="7">
    <dataValidation type="list" allowBlank="1" showInputMessage="1" showErrorMessage="1" sqref="D17:L17">
      <formula1>$A$84:$A$87</formula1>
    </dataValidation>
    <dataValidation type="list" allowBlank="1" showInputMessage="1" showErrorMessage="1" prompt="wybierz Program z listy" sqref="E10:L10">
      <formula1>$A$64:$A$81</formula1>
    </dataValidation>
    <dataValidation type="list" allowBlank="1" showInputMessage="1" showErrorMessage="1" prompt="wybierz PI z listy" sqref="D22:L22">
      <formula1>$A$139:$A$144</formula1>
    </dataValidation>
    <dataValidation allowBlank="1" showInputMessage="1" showErrorMessage="1" prompt="zgodnie z właściwym PO" sqref="E11:L13"/>
    <dataValidation type="list" allowBlank="1" showInputMessage="1" showErrorMessage="1" prompt="wybierz narzędzie PP" sqref="D18:L18">
      <formula1>$A$90:$A$126</formula1>
    </dataValidation>
    <dataValidation type="list" allowBlank="1" showInputMessage="1" showErrorMessage="1" prompt="wybierz fundusz" sqref="D20:L20">
      <formula1>$A$129:$A$130</formula1>
    </dataValidation>
    <dataValidation type="list" allowBlank="1" showInputMessage="1" showErrorMessage="1" prompt="wybierz Cel Tematyczny" sqref="D21:L21">
      <formula1>$A$133:$A$136</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8"/>
  <sheetViews>
    <sheetView topLeftCell="A19" workbookViewId="0">
      <selection activeCell="F2" sqref="F2:L2"/>
    </sheetView>
  </sheetViews>
  <sheetFormatPr defaultRowHeight="14.4"/>
  <cols>
    <col min="3" max="3" width="20.44140625" customWidth="1"/>
    <col min="4" max="4" width="9.88671875" customWidth="1"/>
    <col min="7" max="7" width="12.88671875" customWidth="1"/>
    <col min="8" max="8" width="11.44140625" customWidth="1"/>
    <col min="12" max="12" width="105.6640625" customWidth="1"/>
  </cols>
  <sheetData>
    <row r="1" spans="1:12">
      <c r="A1" s="1513" t="s">
        <v>2941</v>
      </c>
      <c r="B1" s="1514"/>
      <c r="C1" s="1514"/>
      <c r="D1" s="1514"/>
      <c r="E1" s="1514"/>
      <c r="F1" s="1514"/>
      <c r="G1" s="1514"/>
      <c r="H1" s="1514"/>
      <c r="I1" s="1514"/>
      <c r="J1" s="1514"/>
      <c r="K1" s="1514"/>
      <c r="L1" s="1515"/>
    </row>
    <row r="2" spans="1:12" ht="39.75" customHeight="1" thickBot="1">
      <c r="A2" s="154">
        <v>1</v>
      </c>
      <c r="B2" s="536" t="s">
        <v>2942</v>
      </c>
      <c r="C2" s="536"/>
      <c r="D2" s="536"/>
      <c r="E2" s="537"/>
      <c r="F2" s="539" t="s">
        <v>3361</v>
      </c>
      <c r="G2" s="539"/>
      <c r="H2" s="539"/>
      <c r="I2" s="539"/>
      <c r="J2" s="539"/>
      <c r="K2" s="539"/>
      <c r="L2" s="540"/>
    </row>
    <row r="3" spans="1:12" ht="15" thickBot="1">
      <c r="A3" s="1516"/>
      <c r="B3" s="1517"/>
      <c r="C3" s="1517"/>
      <c r="D3" s="1517"/>
      <c r="E3" s="1517"/>
      <c r="F3" s="1517"/>
      <c r="G3" s="1517"/>
      <c r="H3" s="1517"/>
      <c r="I3" s="1517"/>
      <c r="J3" s="1517"/>
      <c r="K3" s="1517"/>
      <c r="L3" s="1518"/>
    </row>
    <row r="4" spans="1:12" ht="21.75" customHeight="1">
      <c r="A4" s="1519" t="s">
        <v>0</v>
      </c>
      <c r="B4" s="1520"/>
      <c r="C4" s="1520"/>
      <c r="D4" s="1520"/>
      <c r="E4" s="1520"/>
      <c r="F4" s="1520"/>
      <c r="G4" s="1520"/>
      <c r="H4" s="1520"/>
      <c r="I4" s="1520"/>
      <c r="J4" s="1520"/>
      <c r="K4" s="1521"/>
      <c r="L4" s="1522"/>
    </row>
    <row r="5" spans="1:12" ht="48" customHeight="1">
      <c r="A5" s="373">
        <v>2</v>
      </c>
      <c r="B5" s="548" t="s">
        <v>2944</v>
      </c>
      <c r="C5" s="548"/>
      <c r="D5" s="548"/>
      <c r="E5" s="549" t="s">
        <v>3362</v>
      </c>
      <c r="F5" s="549"/>
      <c r="G5" s="549"/>
      <c r="H5" s="549"/>
      <c r="I5" s="549"/>
      <c r="J5" s="549"/>
      <c r="K5" s="549"/>
      <c r="L5" s="550"/>
    </row>
    <row r="6" spans="1:12" ht="22.5" customHeight="1">
      <c r="A6" s="551">
        <v>3</v>
      </c>
      <c r="B6" s="548" t="s">
        <v>2945</v>
      </c>
      <c r="C6" s="548"/>
      <c r="D6" s="548"/>
      <c r="E6" s="549" t="s">
        <v>3364</v>
      </c>
      <c r="F6" s="549"/>
      <c r="G6" s="549"/>
      <c r="H6" s="549"/>
      <c r="I6" s="549"/>
      <c r="J6" s="549"/>
      <c r="K6" s="549"/>
      <c r="L6" s="550"/>
    </row>
    <row r="7" spans="1:12" ht="32.25" customHeight="1">
      <c r="A7" s="551"/>
      <c r="B7" s="548"/>
      <c r="C7" s="548"/>
      <c r="D7" s="548"/>
      <c r="E7" s="156" t="s">
        <v>2947</v>
      </c>
      <c r="F7" s="552" t="s">
        <v>174</v>
      </c>
      <c r="G7" s="552"/>
      <c r="H7" s="552"/>
      <c r="I7" s="156" t="s">
        <v>2949</v>
      </c>
      <c r="J7" s="1259">
        <v>1061029</v>
      </c>
      <c r="K7" s="1260"/>
      <c r="L7" s="1261"/>
    </row>
    <row r="8" spans="1:12">
      <c r="A8" s="551">
        <v>4</v>
      </c>
      <c r="B8" s="548" t="s">
        <v>2951</v>
      </c>
      <c r="C8" s="548"/>
      <c r="D8" s="548"/>
      <c r="E8" s="1667" t="s">
        <v>2952</v>
      </c>
      <c r="F8" s="1667"/>
      <c r="G8" s="1667"/>
      <c r="H8" s="1667"/>
      <c r="I8" s="1667"/>
      <c r="J8" s="1667"/>
      <c r="K8" s="1667"/>
      <c r="L8" s="1668"/>
    </row>
    <row r="9" spans="1:12">
      <c r="A9" s="551"/>
      <c r="B9" s="548"/>
      <c r="C9" s="548"/>
      <c r="D9" s="548"/>
      <c r="E9" s="156" t="s">
        <v>2947</v>
      </c>
      <c r="F9" s="552" t="s">
        <v>2953</v>
      </c>
      <c r="G9" s="552"/>
      <c r="H9" s="552"/>
      <c r="I9" s="156" t="s">
        <v>2949</v>
      </c>
      <c r="J9" s="553" t="s">
        <v>2954</v>
      </c>
      <c r="K9" s="554"/>
      <c r="L9" s="555"/>
    </row>
    <row r="10" spans="1:12">
      <c r="A10" s="373">
        <v>5</v>
      </c>
      <c r="B10" s="548" t="s">
        <v>11</v>
      </c>
      <c r="C10" s="548"/>
      <c r="D10" s="548"/>
      <c r="E10" s="561" t="s">
        <v>14</v>
      </c>
      <c r="F10" s="561"/>
      <c r="G10" s="561"/>
      <c r="H10" s="561"/>
      <c r="I10" s="561"/>
      <c r="J10" s="561"/>
      <c r="K10" s="562"/>
      <c r="L10" s="563"/>
    </row>
    <row r="11" spans="1:12">
      <c r="A11" s="373">
        <v>6</v>
      </c>
      <c r="B11" s="548" t="s">
        <v>2955</v>
      </c>
      <c r="C11" s="548"/>
      <c r="D11" s="548"/>
      <c r="E11" s="564" t="s">
        <v>2956</v>
      </c>
      <c r="F11" s="564"/>
      <c r="G11" s="564"/>
      <c r="H11" s="564"/>
      <c r="I11" s="564"/>
      <c r="J11" s="564"/>
      <c r="K11" s="564"/>
      <c r="L11" s="565"/>
    </row>
    <row r="12" spans="1:12">
      <c r="A12" s="373">
        <v>7</v>
      </c>
      <c r="B12" s="548" t="s">
        <v>2957</v>
      </c>
      <c r="C12" s="548"/>
      <c r="D12" s="548"/>
      <c r="E12" s="561" t="s">
        <v>2958</v>
      </c>
      <c r="F12" s="561"/>
      <c r="G12" s="561"/>
      <c r="H12" s="561"/>
      <c r="I12" s="561"/>
      <c r="J12" s="561"/>
      <c r="K12" s="561"/>
      <c r="L12" s="566"/>
    </row>
    <row r="13" spans="1:12" ht="24.75" customHeight="1">
      <c r="A13" s="373">
        <v>8</v>
      </c>
      <c r="B13" s="548" t="s">
        <v>2959</v>
      </c>
      <c r="C13" s="548"/>
      <c r="D13" s="548"/>
      <c r="E13" s="556" t="s">
        <v>2953</v>
      </c>
      <c r="F13" s="556"/>
      <c r="G13" s="556"/>
      <c r="H13" s="556"/>
      <c r="I13" s="556"/>
      <c r="J13" s="556"/>
      <c r="K13" s="556"/>
      <c r="L13" s="557"/>
    </row>
    <row r="14" spans="1:12" ht="75" customHeight="1" thickBot="1">
      <c r="A14" s="373">
        <v>9</v>
      </c>
      <c r="B14" s="548" t="s">
        <v>2</v>
      </c>
      <c r="C14" s="548"/>
      <c r="D14" s="548"/>
      <c r="E14" s="679" t="s">
        <v>1613</v>
      </c>
      <c r="F14" s="679"/>
      <c r="G14" s="679"/>
      <c r="H14" s="679"/>
      <c r="I14" s="679"/>
      <c r="J14" s="679"/>
      <c r="K14" s="679"/>
      <c r="L14" s="680"/>
    </row>
    <row r="15" spans="1:12" ht="15" thickBot="1">
      <c r="A15" s="1516"/>
      <c r="B15" s="1517"/>
      <c r="C15" s="1517"/>
      <c r="D15" s="1517"/>
      <c r="E15" s="1517"/>
      <c r="F15" s="1517"/>
      <c r="G15" s="1517"/>
      <c r="H15" s="1517"/>
      <c r="I15" s="1517"/>
      <c r="J15" s="1517"/>
      <c r="K15" s="1517"/>
      <c r="L15" s="1518"/>
    </row>
    <row r="16" spans="1:12">
      <c r="A16" s="1519" t="s">
        <v>2961</v>
      </c>
      <c r="B16" s="1520"/>
      <c r="C16" s="1520"/>
      <c r="D16" s="1520"/>
      <c r="E16" s="1520"/>
      <c r="F16" s="1520"/>
      <c r="G16" s="1520"/>
      <c r="H16" s="1520"/>
      <c r="I16" s="1520"/>
      <c r="J16" s="1520"/>
      <c r="K16" s="1520"/>
      <c r="L16" s="1523"/>
    </row>
    <row r="17" spans="1:12" ht="40.5" customHeight="1">
      <c r="A17" s="373">
        <v>10</v>
      </c>
      <c r="B17" s="681" t="s">
        <v>2962</v>
      </c>
      <c r="C17" s="681"/>
      <c r="D17" s="686" t="s">
        <v>2963</v>
      </c>
      <c r="E17" s="686"/>
      <c r="F17" s="686"/>
      <c r="G17" s="686"/>
      <c r="H17" s="686"/>
      <c r="I17" s="686"/>
      <c r="J17" s="686"/>
      <c r="K17" s="686"/>
      <c r="L17" s="687"/>
    </row>
    <row r="18" spans="1:12" ht="61.5" customHeight="1" thickBot="1">
      <c r="A18" s="375">
        <v>11</v>
      </c>
      <c r="B18" s="688" t="s">
        <v>2964</v>
      </c>
      <c r="C18" s="688"/>
      <c r="D18" s="1728" t="s">
        <v>3365</v>
      </c>
      <c r="E18" s="1728"/>
      <c r="F18" s="1728"/>
      <c r="G18" s="1728"/>
      <c r="H18" s="1728"/>
      <c r="I18" s="1728"/>
      <c r="J18" s="1728"/>
      <c r="K18" s="1728"/>
      <c r="L18" s="1728"/>
    </row>
    <row r="19" spans="1:12" ht="15" thickBot="1">
      <c r="A19" s="1524"/>
      <c r="B19" s="1524"/>
      <c r="C19" s="1524"/>
      <c r="D19" s="1567"/>
      <c r="E19" s="1567"/>
      <c r="F19" s="1567"/>
      <c r="G19" s="1567"/>
      <c r="H19" s="1567"/>
      <c r="I19" s="1567"/>
      <c r="J19" s="1567"/>
      <c r="K19" s="1567"/>
      <c r="L19" s="1567"/>
    </row>
    <row r="20" spans="1:12">
      <c r="A20" s="376">
        <v>12</v>
      </c>
      <c r="B20" s="1525" t="s">
        <v>2966</v>
      </c>
      <c r="C20" s="1525"/>
      <c r="D20" s="1526" t="s">
        <v>2967</v>
      </c>
      <c r="E20" s="1526"/>
      <c r="F20" s="1526"/>
      <c r="G20" s="1526"/>
      <c r="H20" s="1526"/>
      <c r="I20" s="1526"/>
      <c r="J20" s="1526"/>
      <c r="K20" s="1526"/>
      <c r="L20" s="1527"/>
    </row>
    <row r="21" spans="1:12">
      <c r="A21" s="374">
        <v>13</v>
      </c>
      <c r="B21" s="681" t="s">
        <v>2968</v>
      </c>
      <c r="C21" s="681"/>
      <c r="D21" s="682" t="s">
        <v>2969</v>
      </c>
      <c r="E21" s="682"/>
      <c r="F21" s="682"/>
      <c r="G21" s="682"/>
      <c r="H21" s="682"/>
      <c r="I21" s="682"/>
      <c r="J21" s="682"/>
      <c r="K21" s="682"/>
      <c r="L21" s="683"/>
    </row>
    <row r="22" spans="1:12" ht="47.25" customHeight="1">
      <c r="A22" s="374">
        <v>14</v>
      </c>
      <c r="B22" s="681" t="s">
        <v>2970</v>
      </c>
      <c r="C22" s="681"/>
      <c r="D22" s="682" t="s">
        <v>2971</v>
      </c>
      <c r="E22" s="682"/>
      <c r="F22" s="682"/>
      <c r="G22" s="682"/>
      <c r="H22" s="682"/>
      <c r="I22" s="682"/>
      <c r="J22" s="682"/>
      <c r="K22" s="682"/>
      <c r="L22" s="683"/>
    </row>
    <row r="23" spans="1:12" ht="109.5" customHeight="1">
      <c r="A23" s="374">
        <v>15</v>
      </c>
      <c r="B23" s="681" t="s">
        <v>2972</v>
      </c>
      <c r="C23" s="681"/>
      <c r="D23" s="684" t="s">
        <v>3366</v>
      </c>
      <c r="E23" s="684"/>
      <c r="F23" s="684"/>
      <c r="G23" s="684"/>
      <c r="H23" s="684"/>
      <c r="I23" s="684"/>
      <c r="J23" s="684"/>
      <c r="K23" s="684"/>
      <c r="L23" s="685"/>
    </row>
    <row r="24" spans="1:12" ht="188.25" customHeight="1">
      <c r="A24" s="374">
        <v>16</v>
      </c>
      <c r="B24" s="681" t="s">
        <v>2973</v>
      </c>
      <c r="C24" s="681"/>
      <c r="D24" s="1237" t="s">
        <v>3367</v>
      </c>
      <c r="E24" s="1247"/>
      <c r="F24" s="1247"/>
      <c r="G24" s="1247"/>
      <c r="H24" s="1247"/>
      <c r="I24" s="1247"/>
      <c r="J24" s="1247"/>
      <c r="K24" s="1247"/>
      <c r="L24" s="1248"/>
    </row>
    <row r="25" spans="1:12" ht="357.75" customHeight="1">
      <c r="A25" s="374">
        <v>17</v>
      </c>
      <c r="B25" s="925" t="s">
        <v>2974</v>
      </c>
      <c r="C25" s="926"/>
      <c r="D25" s="727" t="s">
        <v>3368</v>
      </c>
      <c r="E25" s="1726"/>
      <c r="F25" s="1726"/>
      <c r="G25" s="1726"/>
      <c r="H25" s="1726"/>
      <c r="I25" s="1726"/>
      <c r="J25" s="1726"/>
      <c r="K25" s="1726"/>
      <c r="L25" s="1727"/>
    </row>
    <row r="26" spans="1:12" ht="168.75" customHeight="1" thickBot="1">
      <c r="A26" s="374">
        <v>18</v>
      </c>
      <c r="B26" s="622" t="s">
        <v>2976</v>
      </c>
      <c r="C26" s="622"/>
      <c r="D26" s="729" t="s">
        <v>3369</v>
      </c>
      <c r="E26" s="729"/>
      <c r="F26" s="729"/>
      <c r="G26" s="729"/>
      <c r="H26" s="729"/>
      <c r="I26" s="729"/>
      <c r="J26" s="729"/>
      <c r="K26" s="729"/>
      <c r="L26" s="730"/>
    </row>
    <row r="27" spans="1:12" ht="15" thickBot="1">
      <c r="A27" s="1524"/>
      <c r="B27" s="1524"/>
      <c r="C27" s="1524"/>
      <c r="D27" s="1524"/>
      <c r="E27" s="1524"/>
      <c r="F27" s="1524"/>
      <c r="G27" s="1524"/>
      <c r="H27" s="1524"/>
      <c r="I27" s="1524"/>
      <c r="J27" s="1524"/>
      <c r="K27" s="1524"/>
      <c r="L27" s="1524"/>
    </row>
    <row r="28" spans="1:12" ht="141" customHeight="1">
      <c r="A28" s="374">
        <v>19</v>
      </c>
      <c r="B28" s="1528" t="s">
        <v>2978</v>
      </c>
      <c r="C28" s="1528"/>
      <c r="D28" s="1717" t="s">
        <v>3370</v>
      </c>
      <c r="E28" s="1718"/>
      <c r="F28" s="1718"/>
      <c r="G28" s="1718"/>
      <c r="H28" s="1718"/>
      <c r="I28" s="1718"/>
      <c r="J28" s="1718"/>
      <c r="K28" s="1718"/>
      <c r="L28" s="1719"/>
    </row>
    <row r="29" spans="1:12" ht="213" customHeight="1">
      <c r="A29" s="374">
        <v>20</v>
      </c>
      <c r="B29" s="612" t="s">
        <v>2980</v>
      </c>
      <c r="C29" s="612"/>
      <c r="D29" s="1720" t="s">
        <v>3371</v>
      </c>
      <c r="E29" s="1721"/>
      <c r="F29" s="1721"/>
      <c r="G29" s="1721"/>
      <c r="H29" s="1721"/>
      <c r="I29" s="1721"/>
      <c r="J29" s="1721"/>
      <c r="K29" s="1721"/>
      <c r="L29" s="1722"/>
    </row>
    <row r="30" spans="1:12" ht="90" customHeight="1" thickBot="1">
      <c r="A30" s="374">
        <v>21</v>
      </c>
      <c r="B30" s="681" t="s">
        <v>2981</v>
      </c>
      <c r="C30" s="681"/>
      <c r="D30" s="1723" t="s">
        <v>3372</v>
      </c>
      <c r="E30" s="1724"/>
      <c r="F30" s="1724"/>
      <c r="G30" s="1724"/>
      <c r="H30" s="1724"/>
      <c r="I30" s="1724"/>
      <c r="J30" s="1724"/>
      <c r="K30" s="1724"/>
      <c r="L30" s="1725"/>
    </row>
    <row r="31" spans="1:12" ht="15" thickBot="1">
      <c r="A31" s="1524"/>
      <c r="B31" s="1524"/>
      <c r="C31" s="1524"/>
      <c r="D31" s="1524"/>
      <c r="E31" s="1524"/>
      <c r="F31" s="1524"/>
      <c r="G31" s="1524"/>
      <c r="H31" s="1524"/>
      <c r="I31" s="1524"/>
      <c r="J31" s="1524"/>
      <c r="K31" s="1524"/>
      <c r="L31" s="1524"/>
    </row>
    <row r="32" spans="1:12" ht="38.25" customHeight="1">
      <c r="A32" s="363">
        <v>22</v>
      </c>
      <c r="B32" s="613" t="s">
        <v>2983</v>
      </c>
      <c r="C32" s="613"/>
      <c r="D32" s="1552" t="s">
        <v>2984</v>
      </c>
      <c r="E32" s="1552"/>
      <c r="F32" s="1698" t="s">
        <v>2896</v>
      </c>
      <c r="G32" s="1699"/>
      <c r="H32" s="1557" t="s">
        <v>2985</v>
      </c>
      <c r="I32" s="1713"/>
      <c r="J32" s="1714" t="s">
        <v>3040</v>
      </c>
      <c r="K32" s="1715"/>
      <c r="L32" s="1716"/>
    </row>
    <row r="33" spans="1:12" ht="45.75" customHeight="1" thickBot="1">
      <c r="A33" s="375">
        <v>23</v>
      </c>
      <c r="B33" s="910" t="s">
        <v>2987</v>
      </c>
      <c r="C33" s="911"/>
      <c r="D33" s="1710" t="s">
        <v>2896</v>
      </c>
      <c r="E33" s="1711"/>
      <c r="F33" s="1711"/>
      <c r="G33" s="1711"/>
      <c r="H33" s="1711"/>
      <c r="I33" s="1711"/>
      <c r="J33" s="1711"/>
      <c r="K33" s="1711"/>
      <c r="L33" s="1712"/>
    </row>
    <row r="34" spans="1:12" ht="15" thickBot="1">
      <c r="A34" s="1524"/>
      <c r="B34" s="1524"/>
      <c r="C34" s="1524"/>
      <c r="D34" s="1524"/>
      <c r="E34" s="1524"/>
      <c r="F34" s="1524"/>
      <c r="G34" s="1524"/>
      <c r="H34" s="1524"/>
      <c r="I34" s="1524"/>
      <c r="J34" s="1524"/>
      <c r="K34" s="1524"/>
      <c r="L34" s="1524"/>
    </row>
    <row r="35" spans="1:12">
      <c r="A35" s="1549" t="s">
        <v>2989</v>
      </c>
      <c r="B35" s="1550"/>
      <c r="C35" s="1550"/>
      <c r="D35" s="329" t="s">
        <v>2990</v>
      </c>
      <c r="E35" s="329">
        <v>2017</v>
      </c>
      <c r="F35" s="329">
        <v>2018</v>
      </c>
      <c r="G35" s="329">
        <v>2019</v>
      </c>
      <c r="H35" s="329">
        <v>2020</v>
      </c>
      <c r="I35" s="329">
        <v>2021</v>
      </c>
      <c r="J35" s="329">
        <v>2022</v>
      </c>
      <c r="K35" s="329">
        <v>2023</v>
      </c>
      <c r="L35" s="330" t="s">
        <v>2991</v>
      </c>
    </row>
    <row r="36" spans="1:12" ht="44.25" customHeight="1">
      <c r="A36" s="374">
        <v>24</v>
      </c>
      <c r="B36" s="612" t="s">
        <v>2992</v>
      </c>
      <c r="C36" s="612"/>
      <c r="D36" s="167">
        <v>0</v>
      </c>
      <c r="E36" s="167">
        <v>0</v>
      </c>
      <c r="F36" s="386">
        <v>0</v>
      </c>
      <c r="G36" s="386">
        <v>3080000</v>
      </c>
      <c r="H36" s="167">
        <v>0</v>
      </c>
      <c r="I36" s="167">
        <v>0</v>
      </c>
      <c r="J36" s="167">
        <v>0</v>
      </c>
      <c r="K36" s="167">
        <v>0</v>
      </c>
      <c r="L36" s="168">
        <f>SUM(D36:K36)</f>
        <v>3080000</v>
      </c>
    </row>
    <row r="37" spans="1:12" ht="44.25" customHeight="1">
      <c r="A37" s="374">
        <v>25</v>
      </c>
      <c r="B37" s="612" t="s">
        <v>2993</v>
      </c>
      <c r="C37" s="612"/>
      <c r="D37" s="167">
        <v>0</v>
      </c>
      <c r="E37" s="167">
        <v>0</v>
      </c>
      <c r="F37" s="386">
        <v>0</v>
      </c>
      <c r="G37" s="386">
        <v>3000000</v>
      </c>
      <c r="H37" s="167">
        <v>0</v>
      </c>
      <c r="I37" s="167">
        <v>0</v>
      </c>
      <c r="J37" s="167">
        <v>0</v>
      </c>
      <c r="K37" s="167">
        <v>0</v>
      </c>
      <c r="L37" s="168">
        <f>SUM(D37:K37)</f>
        <v>3000000</v>
      </c>
    </row>
    <row r="38" spans="1:12" ht="48.75" customHeight="1">
      <c r="A38" s="374">
        <v>26</v>
      </c>
      <c r="B38" s="612" t="s">
        <v>2994</v>
      </c>
      <c r="C38" s="612"/>
      <c r="D38" s="167">
        <v>0</v>
      </c>
      <c r="E38" s="167">
        <v>0</v>
      </c>
      <c r="F38" s="386">
        <v>0</v>
      </c>
      <c r="G38" s="386">
        <v>2550000</v>
      </c>
      <c r="H38" s="167">
        <v>0</v>
      </c>
      <c r="I38" s="167">
        <v>0</v>
      </c>
      <c r="J38" s="167">
        <v>0</v>
      </c>
      <c r="K38" s="167">
        <v>0</v>
      </c>
      <c r="L38" s="168">
        <f>SUM(D38:K38)</f>
        <v>2550000</v>
      </c>
    </row>
    <row r="39" spans="1:12" ht="57.75" customHeight="1" thickBot="1">
      <c r="A39" s="375">
        <v>27</v>
      </c>
      <c r="B39" s="622" t="s">
        <v>2995</v>
      </c>
      <c r="C39" s="622"/>
      <c r="D39" s="170">
        <v>0</v>
      </c>
      <c r="E39" s="170">
        <v>0</v>
      </c>
      <c r="F39" s="333">
        <v>0</v>
      </c>
      <c r="G39" s="333">
        <f>G38/G37</f>
        <v>0.85</v>
      </c>
      <c r="H39" s="170">
        <v>0</v>
      </c>
      <c r="I39" s="170">
        <v>0</v>
      </c>
      <c r="J39" s="170">
        <v>0</v>
      </c>
      <c r="K39" s="170">
        <v>0</v>
      </c>
      <c r="L39" s="178">
        <f>L38/L37</f>
        <v>0.85</v>
      </c>
    </row>
    <row r="40" spans="1:12" ht="15" thickBot="1">
      <c r="A40" s="623"/>
      <c r="B40" s="623"/>
      <c r="C40" s="623"/>
      <c r="D40" s="623"/>
      <c r="E40" s="623"/>
      <c r="F40" s="623"/>
      <c r="G40" s="623"/>
      <c r="H40" s="623"/>
      <c r="I40" s="623"/>
      <c r="J40" s="623"/>
      <c r="K40" s="623"/>
      <c r="L40" s="623"/>
    </row>
    <row r="41" spans="1:12" ht="30.75" customHeight="1">
      <c r="A41" s="1560">
        <v>28</v>
      </c>
      <c r="B41" s="1550" t="s">
        <v>2996</v>
      </c>
      <c r="C41" s="1550"/>
      <c r="D41" s="1550"/>
      <c r="E41" s="1550"/>
      <c r="F41" s="1550"/>
      <c r="G41" s="1550"/>
      <c r="H41" s="1550"/>
      <c r="I41" s="1550"/>
      <c r="J41" s="1550"/>
      <c r="K41" s="1550"/>
      <c r="L41" s="1561"/>
    </row>
    <row r="42" spans="1:12">
      <c r="A42" s="625"/>
      <c r="B42" s="627" t="s">
        <v>2997</v>
      </c>
      <c r="C42" s="627"/>
      <c r="D42" s="628" t="s">
        <v>2998</v>
      </c>
      <c r="E42" s="629"/>
      <c r="F42" s="629"/>
      <c r="G42" s="629"/>
      <c r="H42" s="629"/>
      <c r="I42" s="629"/>
      <c r="J42" s="630"/>
      <c r="K42" s="628" t="s">
        <v>2999</v>
      </c>
      <c r="L42" s="631"/>
    </row>
    <row r="43" spans="1:12" ht="45.75" customHeight="1">
      <c r="A43" s="625"/>
      <c r="B43" s="1539" t="s">
        <v>3373</v>
      </c>
      <c r="C43" s="1708"/>
      <c r="D43" s="1539" t="s">
        <v>3374</v>
      </c>
      <c r="E43" s="1709"/>
      <c r="F43" s="1709"/>
      <c r="G43" s="1709"/>
      <c r="H43" s="1709"/>
      <c r="I43" s="1709"/>
      <c r="J43" s="1708"/>
      <c r="K43" s="748">
        <v>1400000</v>
      </c>
      <c r="L43" s="749"/>
    </row>
    <row r="44" spans="1:12" ht="35.25" customHeight="1">
      <c r="A44" s="625"/>
      <c r="B44" s="757" t="s">
        <v>3375</v>
      </c>
      <c r="C44" s="757"/>
      <c r="D44" s="922" t="s">
        <v>3376</v>
      </c>
      <c r="E44" s="923"/>
      <c r="F44" s="923"/>
      <c r="G44" s="923"/>
      <c r="H44" s="923"/>
      <c r="I44" s="923"/>
      <c r="J44" s="1064"/>
      <c r="K44" s="753">
        <v>1400000</v>
      </c>
      <c r="L44" s="754"/>
    </row>
    <row r="45" spans="1:12" ht="60.75" customHeight="1" thickBot="1">
      <c r="A45" s="625"/>
      <c r="B45" s="1704" t="s">
        <v>3377</v>
      </c>
      <c r="C45" s="1704"/>
      <c r="D45" s="1705" t="s">
        <v>3378</v>
      </c>
      <c r="E45" s="1706"/>
      <c r="F45" s="1706"/>
      <c r="G45" s="1706"/>
      <c r="H45" s="1706"/>
      <c r="I45" s="1706"/>
      <c r="J45" s="1707"/>
      <c r="K45" s="753">
        <v>280000</v>
      </c>
      <c r="L45" s="754"/>
    </row>
    <row r="46" spans="1:12" ht="15" thickBot="1">
      <c r="A46" s="1524"/>
      <c r="B46" s="1524"/>
      <c r="C46" s="1524"/>
      <c r="D46" s="1524"/>
      <c r="E46" s="1524"/>
      <c r="F46" s="1524"/>
      <c r="G46" s="1524"/>
      <c r="H46" s="1524"/>
      <c r="I46" s="1524"/>
      <c r="J46" s="1524"/>
      <c r="K46" s="1524"/>
      <c r="L46" s="1524"/>
    </row>
    <row r="47" spans="1:12" ht="45.75" customHeight="1">
      <c r="A47" s="1560">
        <v>29</v>
      </c>
      <c r="B47" s="1568" t="s">
        <v>3002</v>
      </c>
      <c r="C47" s="1568"/>
      <c r="D47" s="1568"/>
      <c r="E47" s="1568"/>
      <c r="F47" s="1568"/>
      <c r="G47" s="1568"/>
      <c r="H47" s="1568"/>
      <c r="I47" s="1568"/>
      <c r="J47" s="1568"/>
      <c r="K47" s="1568"/>
      <c r="L47" s="1569"/>
    </row>
    <row r="48" spans="1:12" ht="63" customHeight="1">
      <c r="A48" s="625"/>
      <c r="B48" s="1028" t="s">
        <v>3003</v>
      </c>
      <c r="C48" s="651"/>
      <c r="D48" s="1030"/>
      <c r="E48" s="1028" t="s">
        <v>3004</v>
      </c>
      <c r="F48" s="1030"/>
      <c r="G48" s="1028" t="s">
        <v>3005</v>
      </c>
      <c r="H48" s="1030"/>
      <c r="I48" s="628" t="s">
        <v>3006</v>
      </c>
      <c r="J48" s="630"/>
      <c r="K48" s="1061" t="s">
        <v>3007</v>
      </c>
      <c r="L48" s="654"/>
    </row>
    <row r="49" spans="1:12" ht="45" customHeight="1">
      <c r="A49" s="625"/>
      <c r="B49" s="1570"/>
      <c r="C49" s="656"/>
      <c r="D49" s="1571"/>
      <c r="E49" s="377"/>
      <c r="F49" s="378"/>
      <c r="G49" s="377"/>
      <c r="H49" s="378"/>
      <c r="I49" s="636" t="s">
        <v>3008</v>
      </c>
      <c r="J49" s="637"/>
      <c r="K49" s="377"/>
      <c r="L49" s="175"/>
    </row>
    <row r="50" spans="1:12" ht="40.5" customHeight="1">
      <c r="A50" s="625"/>
      <c r="B50" s="761" t="s">
        <v>3009</v>
      </c>
      <c r="C50" s="762"/>
      <c r="D50" s="763"/>
      <c r="E50" s="764" t="s">
        <v>3010</v>
      </c>
      <c r="F50" s="765"/>
      <c r="G50" s="764" t="s">
        <v>3011</v>
      </c>
      <c r="H50" s="765"/>
      <c r="I50" s="1397">
        <v>3453</v>
      </c>
      <c r="J50" s="393"/>
      <c r="K50" s="767" t="s">
        <v>3012</v>
      </c>
      <c r="L50" s="768"/>
    </row>
    <row r="51" spans="1:12" ht="35.25" customHeight="1">
      <c r="A51" s="625"/>
      <c r="B51" s="761" t="s">
        <v>3013</v>
      </c>
      <c r="C51" s="762"/>
      <c r="D51" s="763"/>
      <c r="E51" s="764" t="s">
        <v>3014</v>
      </c>
      <c r="F51" s="765"/>
      <c r="G51" s="764" t="s">
        <v>3015</v>
      </c>
      <c r="H51" s="765"/>
      <c r="I51" s="1397">
        <v>1</v>
      </c>
      <c r="J51" s="393"/>
      <c r="K51" s="764" t="s">
        <v>3016</v>
      </c>
      <c r="L51" s="769"/>
    </row>
    <row r="52" spans="1:12" ht="39.75" customHeight="1">
      <c r="A52" s="625"/>
      <c r="B52" s="761" t="s">
        <v>3017</v>
      </c>
      <c r="C52" s="762"/>
      <c r="D52" s="763"/>
      <c r="E52" s="764" t="s">
        <v>3014</v>
      </c>
      <c r="F52" s="765"/>
      <c r="G52" s="764" t="s">
        <v>3015</v>
      </c>
      <c r="H52" s="765"/>
      <c r="I52" s="1397">
        <v>1</v>
      </c>
      <c r="J52" s="393"/>
      <c r="K52" s="764" t="s">
        <v>3016</v>
      </c>
      <c r="L52" s="769"/>
    </row>
    <row r="53" spans="1:12" ht="38.25" customHeight="1">
      <c r="A53" s="625"/>
      <c r="B53" s="761" t="s">
        <v>3018</v>
      </c>
      <c r="C53" s="762"/>
      <c r="D53" s="763"/>
      <c r="E53" s="764" t="s">
        <v>3014</v>
      </c>
      <c r="F53" s="765"/>
      <c r="G53" s="764" t="s">
        <v>3019</v>
      </c>
      <c r="H53" s="765"/>
      <c r="I53" s="1702">
        <v>3080000</v>
      </c>
      <c r="J53" s="393"/>
      <c r="K53" s="767" t="s">
        <v>3020</v>
      </c>
      <c r="L53" s="768"/>
    </row>
    <row r="54" spans="1:12" ht="36" customHeight="1">
      <c r="A54" s="625"/>
      <c r="B54" s="761" t="s">
        <v>3021</v>
      </c>
      <c r="C54" s="762"/>
      <c r="D54" s="763"/>
      <c r="E54" s="764" t="s">
        <v>3010</v>
      </c>
      <c r="F54" s="765"/>
      <c r="G54" s="764" t="s">
        <v>3022</v>
      </c>
      <c r="H54" s="765"/>
      <c r="I54" s="1397">
        <v>0</v>
      </c>
      <c r="J54" s="660"/>
      <c r="K54" s="767" t="s">
        <v>3023</v>
      </c>
      <c r="L54" s="768"/>
    </row>
    <row r="55" spans="1:12" ht="28.5" customHeight="1">
      <c r="A55" s="625"/>
      <c r="B55" s="761" t="s">
        <v>3024</v>
      </c>
      <c r="C55" s="762"/>
      <c r="D55" s="763"/>
      <c r="E55" s="764" t="s">
        <v>3010</v>
      </c>
      <c r="F55" s="765"/>
      <c r="G55" s="764" t="s">
        <v>3022</v>
      </c>
      <c r="H55" s="765"/>
      <c r="I55" s="1397">
        <v>0</v>
      </c>
      <c r="J55" s="660"/>
      <c r="K55" s="767" t="s">
        <v>3023</v>
      </c>
      <c r="L55" s="768"/>
    </row>
    <row r="56" spans="1:12" ht="49.5" customHeight="1" thickBot="1">
      <c r="A56" s="625"/>
      <c r="B56" s="771" t="s">
        <v>3025</v>
      </c>
      <c r="C56" s="772"/>
      <c r="D56" s="773"/>
      <c r="E56" s="774" t="s">
        <v>3014</v>
      </c>
      <c r="F56" s="775"/>
      <c r="G56" s="774" t="s">
        <v>3015</v>
      </c>
      <c r="H56" s="775"/>
      <c r="I56" s="1703">
        <v>0</v>
      </c>
      <c r="J56" s="671"/>
      <c r="K56" s="767" t="s">
        <v>3023</v>
      </c>
      <c r="L56" s="768"/>
    </row>
    <row r="57" spans="1:12" ht="15" thickBot="1">
      <c r="A57" s="1575"/>
      <c r="B57" s="1575"/>
      <c r="C57" s="1575"/>
      <c r="D57" s="1575"/>
      <c r="E57" s="1575"/>
      <c r="F57" s="1575"/>
      <c r="G57" s="1575"/>
      <c r="H57" s="1575"/>
      <c r="I57" s="1575"/>
      <c r="J57" s="1575"/>
      <c r="K57" s="1575"/>
      <c r="L57" s="1575"/>
    </row>
    <row r="58" spans="1:12" ht="15" thickBot="1">
      <c r="A58" s="176">
        <v>30</v>
      </c>
      <c r="B58" s="1572" t="s">
        <v>3026</v>
      </c>
      <c r="C58" s="1572"/>
      <c r="D58" s="1573" t="s">
        <v>3027</v>
      </c>
      <c r="E58" s="1573"/>
      <c r="F58" s="1573"/>
      <c r="G58" s="1573"/>
      <c r="H58" s="1573"/>
      <c r="I58" s="1573"/>
      <c r="J58" s="1573"/>
      <c r="K58" s="1573"/>
      <c r="L58" s="1574"/>
    </row>
  </sheetData>
  <mergeCells count="132">
    <mergeCell ref="A1:L1"/>
    <mergeCell ref="B2:E2"/>
    <mergeCell ref="F2:L2"/>
    <mergeCell ref="A3:L3"/>
    <mergeCell ref="A4:L4"/>
    <mergeCell ref="B5:D5"/>
    <mergeCell ref="E5:L5"/>
    <mergeCell ref="A6:A7"/>
    <mergeCell ref="B6:D7"/>
    <mergeCell ref="E6:L6"/>
    <mergeCell ref="F7:H7"/>
    <mergeCell ref="J7:L7"/>
    <mergeCell ref="A8:A9"/>
    <mergeCell ref="B8:D9"/>
    <mergeCell ref="E8:L8"/>
    <mergeCell ref="F9:H9"/>
    <mergeCell ref="J9:L9"/>
    <mergeCell ref="B13:D13"/>
    <mergeCell ref="E13:L13"/>
    <mergeCell ref="B14:D14"/>
    <mergeCell ref="E14:L14"/>
    <mergeCell ref="A15:L15"/>
    <mergeCell ref="A16:L16"/>
    <mergeCell ref="B10:D10"/>
    <mergeCell ref="E10:L10"/>
    <mergeCell ref="B11:D11"/>
    <mergeCell ref="E11:L11"/>
    <mergeCell ref="B12:D12"/>
    <mergeCell ref="E12:L12"/>
    <mergeCell ref="B21:C21"/>
    <mergeCell ref="D21:L21"/>
    <mergeCell ref="B22:C22"/>
    <mergeCell ref="D22:L22"/>
    <mergeCell ref="B23:C23"/>
    <mergeCell ref="D23:L23"/>
    <mergeCell ref="B17:C17"/>
    <mergeCell ref="D17:L17"/>
    <mergeCell ref="B18:C18"/>
    <mergeCell ref="D18:L18"/>
    <mergeCell ref="A19:L19"/>
    <mergeCell ref="B20:C20"/>
    <mergeCell ref="D20:L20"/>
    <mergeCell ref="A27:L27"/>
    <mergeCell ref="B28:C28"/>
    <mergeCell ref="D28:L28"/>
    <mergeCell ref="B29:C29"/>
    <mergeCell ref="D29:L29"/>
    <mergeCell ref="B30:C30"/>
    <mergeCell ref="D30:L30"/>
    <mergeCell ref="B24:C24"/>
    <mergeCell ref="D24:L24"/>
    <mergeCell ref="B25:C25"/>
    <mergeCell ref="D25:L25"/>
    <mergeCell ref="B26:C26"/>
    <mergeCell ref="D26:L26"/>
    <mergeCell ref="B33:C33"/>
    <mergeCell ref="D33:L33"/>
    <mergeCell ref="A34:L34"/>
    <mergeCell ref="A35:C35"/>
    <mergeCell ref="B36:C36"/>
    <mergeCell ref="B37:C37"/>
    <mergeCell ref="A31:L31"/>
    <mergeCell ref="B32:C32"/>
    <mergeCell ref="D32:E32"/>
    <mergeCell ref="F32:G32"/>
    <mergeCell ref="H32:I32"/>
    <mergeCell ref="J32:L32"/>
    <mergeCell ref="K43:L43"/>
    <mergeCell ref="B44:C44"/>
    <mergeCell ref="D44:J44"/>
    <mergeCell ref="K44:L44"/>
    <mergeCell ref="B45:C45"/>
    <mergeCell ref="D45:J45"/>
    <mergeCell ref="K45:L45"/>
    <mergeCell ref="B38:C38"/>
    <mergeCell ref="B39:C39"/>
    <mergeCell ref="A40:L40"/>
    <mergeCell ref="A41:A45"/>
    <mergeCell ref="B41:L41"/>
    <mergeCell ref="B42:C42"/>
    <mergeCell ref="D42:J42"/>
    <mergeCell ref="K42:L42"/>
    <mergeCell ref="B43:C43"/>
    <mergeCell ref="D43:J43"/>
    <mergeCell ref="A46:L46"/>
    <mergeCell ref="A47:A56"/>
    <mergeCell ref="B47:L47"/>
    <mergeCell ref="B48:D48"/>
    <mergeCell ref="E48:F48"/>
    <mergeCell ref="G48:H48"/>
    <mergeCell ref="I48:J48"/>
    <mergeCell ref="K48:L48"/>
    <mergeCell ref="B49:D49"/>
    <mergeCell ref="I49:J49"/>
    <mergeCell ref="B50:D50"/>
    <mergeCell ref="E50:F50"/>
    <mergeCell ref="G50:H50"/>
    <mergeCell ref="I50:J50"/>
    <mergeCell ref="K50:L50"/>
    <mergeCell ref="B51:D51"/>
    <mergeCell ref="E51:F51"/>
    <mergeCell ref="G51:H51"/>
    <mergeCell ref="I51:J51"/>
    <mergeCell ref="K51:L51"/>
    <mergeCell ref="B52:D52"/>
    <mergeCell ref="E52:F52"/>
    <mergeCell ref="G52:H52"/>
    <mergeCell ref="I52:J52"/>
    <mergeCell ref="K52:L52"/>
    <mergeCell ref="B53:D53"/>
    <mergeCell ref="E53:F53"/>
    <mergeCell ref="G53:H53"/>
    <mergeCell ref="I53:J53"/>
    <mergeCell ref="K53:L53"/>
    <mergeCell ref="B58:C58"/>
    <mergeCell ref="D58:L58"/>
    <mergeCell ref="B56:D56"/>
    <mergeCell ref="E56:F56"/>
    <mergeCell ref="G56:H56"/>
    <mergeCell ref="I56:J56"/>
    <mergeCell ref="K56:L56"/>
    <mergeCell ref="A57:L57"/>
    <mergeCell ref="B54:D54"/>
    <mergeCell ref="E54:F54"/>
    <mergeCell ref="G54:H54"/>
    <mergeCell ref="I54:J54"/>
    <mergeCell ref="K54:L54"/>
    <mergeCell ref="B55:D55"/>
    <mergeCell ref="E55:F55"/>
    <mergeCell ref="G55:H55"/>
    <mergeCell ref="I55:J55"/>
    <mergeCell ref="K55:L55"/>
  </mergeCells>
  <conditionalFormatting sqref="F32:G32">
    <cfRule type="containsText" dxfId="4" priority="5" stopIfTrue="1" operator="containsText" text="wybierz">
      <formula>NOT(ISERROR(SEARCH("wybierz",F32)))</formula>
    </cfRule>
  </conditionalFormatting>
  <conditionalFormatting sqref="D21:D22">
    <cfRule type="containsText" dxfId="3" priority="4" stopIfTrue="1" operator="containsText" text="wybierz">
      <formula>NOT(ISERROR(SEARCH("wybierz",D21)))</formula>
    </cfRule>
  </conditionalFormatting>
  <conditionalFormatting sqref="D25">
    <cfRule type="containsText" dxfId="2" priority="3" stopIfTrue="1" operator="containsText" text="wybierz">
      <formula>NOT(ISERROR(SEARCH("wybierz",D25)))</formula>
    </cfRule>
  </conditionalFormatting>
  <conditionalFormatting sqref="D24">
    <cfRule type="containsText" dxfId="1" priority="2" stopIfTrue="1" operator="containsText" text="wybierz">
      <formula>NOT(ISERROR(SEARCH("wybierz",D24)))</formula>
    </cfRule>
  </conditionalFormatting>
  <conditionalFormatting sqref="D23">
    <cfRule type="containsText" dxfId="0" priority="1" stopIfTrue="1" operator="containsText" text="wybierz">
      <formula>NOT(ISERROR(SEARCH("wybierz",D23)))</formula>
    </cfRule>
  </conditionalFormatting>
  <dataValidations count="6">
    <dataValidation type="list" allowBlank="1" showInputMessage="1" showErrorMessage="1" sqref="D17:L17">
      <formula1>$A$81:$A$84</formula1>
    </dataValidation>
    <dataValidation type="list" allowBlank="1" showInputMessage="1" showErrorMessage="1" prompt="wybierz Program z listy" sqref="E10:L10">
      <formula1>$A$61:$A$78</formula1>
    </dataValidation>
    <dataValidation type="list" allowBlank="1" showInputMessage="1" showErrorMessage="1" prompt="wybierz PI z listy" sqref="D22:L22">
      <formula1>$A$136:$A$141</formula1>
    </dataValidation>
    <dataValidation allowBlank="1" showInputMessage="1" showErrorMessage="1" prompt="zgodnie z właściwym PO" sqref="E11:L13"/>
    <dataValidation type="list" allowBlank="1" showInputMessage="1" showErrorMessage="1" prompt="wybierz fundusz" sqref="D20:L20">
      <formula1>$A$126:$A$127</formula1>
    </dataValidation>
    <dataValidation type="list" allowBlank="1" showInputMessage="1" showErrorMessage="1" prompt="wybierz Cel Tematyczny" sqref="D21:L21">
      <formula1>$A$130:$A$133</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749992370372631"/>
    <pageSetUpPr fitToPage="1"/>
  </sheetPr>
  <dimension ref="A1:L6"/>
  <sheetViews>
    <sheetView view="pageBreakPreview" zoomScale="85" zoomScaleNormal="100" zoomScaleSheetLayoutView="85" workbookViewId="0">
      <pane ySplit="3" topLeftCell="A4" activePane="bottomLeft" state="frozen"/>
      <selection activeCell="B51" sqref="B51"/>
      <selection pane="bottomLeft" activeCell="A4" sqref="A4"/>
    </sheetView>
  </sheetViews>
  <sheetFormatPr defaultColWidth="9.109375" defaultRowHeight="14.4"/>
  <cols>
    <col min="1" max="1" width="13.88671875" style="6" customWidth="1"/>
    <col min="2" max="2" width="17" style="6" customWidth="1"/>
    <col min="3" max="4" width="9.109375" style="6"/>
    <col min="5" max="6" width="17" style="6" bestFit="1" customWidth="1"/>
    <col min="7" max="7" width="14.88671875" style="6" bestFit="1" customWidth="1"/>
    <col min="8" max="8" width="15.88671875" style="6" bestFit="1" customWidth="1"/>
    <col min="9" max="9" width="34.33203125" style="6" customWidth="1"/>
    <col min="10" max="11" width="12.88671875" style="6" bestFit="1" customWidth="1"/>
    <col min="12" max="12" width="11.5546875" style="6" bestFit="1" customWidth="1"/>
    <col min="13" max="16384" width="9.109375" style="6"/>
  </cols>
  <sheetData>
    <row r="1" spans="1:12" ht="31.5" customHeight="1">
      <c r="A1" s="1731" t="s">
        <v>1431</v>
      </c>
      <c r="B1" s="1732"/>
      <c r="C1" s="1732"/>
      <c r="D1" s="1732"/>
      <c r="E1" s="1732"/>
      <c r="F1" s="1732"/>
      <c r="G1" s="1732"/>
      <c r="H1" s="1733"/>
      <c r="I1" s="1734"/>
    </row>
    <row r="2" spans="1:12" ht="36" customHeight="1">
      <c r="A2" s="1735" t="s">
        <v>3</v>
      </c>
      <c r="B2" s="1737" t="s">
        <v>1</v>
      </c>
      <c r="C2" s="1739" t="s">
        <v>6</v>
      </c>
      <c r="D2" s="1740"/>
      <c r="E2" s="1743" t="s">
        <v>1432</v>
      </c>
      <c r="F2" s="1743"/>
      <c r="G2" s="1743" t="s">
        <v>9</v>
      </c>
      <c r="H2" s="1743"/>
      <c r="I2" s="1744" t="s">
        <v>1433</v>
      </c>
      <c r="J2" s="68"/>
      <c r="K2" s="68"/>
      <c r="L2" s="68"/>
    </row>
    <row r="3" spans="1:12" ht="95.4" customHeight="1">
      <c r="A3" s="1736"/>
      <c r="B3" s="1738"/>
      <c r="C3" s="1741"/>
      <c r="D3" s="1742"/>
      <c r="E3" s="69" t="s">
        <v>7</v>
      </c>
      <c r="F3" s="69" t="s">
        <v>1434</v>
      </c>
      <c r="G3" s="1737"/>
      <c r="H3" s="1737"/>
      <c r="I3" s="1739"/>
      <c r="J3" s="93"/>
      <c r="K3" s="93"/>
    </row>
    <row r="4" spans="1:12" ht="72" customHeight="1">
      <c r="A4" s="117"/>
      <c r="B4" s="88"/>
      <c r="C4" s="528"/>
      <c r="D4" s="528"/>
      <c r="E4" s="117"/>
      <c r="F4" s="117"/>
      <c r="G4" s="1729"/>
      <c r="H4" s="1730"/>
      <c r="I4" s="116"/>
      <c r="J4" s="93"/>
      <c r="K4" s="93"/>
    </row>
    <row r="5" spans="1:12">
      <c r="A5" s="113"/>
      <c r="C5" s="113"/>
      <c r="D5" s="113"/>
      <c r="E5" s="114"/>
      <c r="F5" s="115"/>
      <c r="G5" s="113"/>
      <c r="H5" s="113"/>
      <c r="I5" s="113"/>
    </row>
    <row r="6" spans="1:12">
      <c r="G6" s="70"/>
      <c r="H6" s="70"/>
    </row>
  </sheetData>
  <mergeCells count="9">
    <mergeCell ref="C4:D4"/>
    <mergeCell ref="G4:H4"/>
    <mergeCell ref="A1:I1"/>
    <mergeCell ref="A2:A3"/>
    <mergeCell ref="B2:B3"/>
    <mergeCell ref="C2:D3"/>
    <mergeCell ref="E2:F2"/>
    <mergeCell ref="G2:H3"/>
    <mergeCell ref="I2:I3"/>
  </mergeCells>
  <dataValidations count="1">
    <dataValidation type="list" allowBlank="1" showInputMessage="1" showErrorMessage="1" prompt="wybierz narzędzie PP" sqref="B4">
      <formula1>skroty_PP</formula1>
    </dataValidation>
  </dataValidations>
  <pageMargins left="0.7" right="0.7" top="0.75" bottom="0.75" header="0.3" footer="0.3"/>
  <pageSetup paperSize="9" scale="59" fitToHeight="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O512"/>
  <sheetViews>
    <sheetView view="pageBreakPreview" topLeftCell="A48" zoomScale="85" zoomScaleNormal="100" zoomScaleSheetLayoutView="85" workbookViewId="0">
      <selection activeCell="B284" sqref="B284"/>
    </sheetView>
  </sheetViews>
  <sheetFormatPr defaultColWidth="9.109375" defaultRowHeight="14.4"/>
  <cols>
    <col min="1" max="1" width="5" style="6" customWidth="1"/>
    <col min="2" max="2" width="16.109375" style="6" customWidth="1"/>
    <col min="3" max="3" width="18" style="6" customWidth="1"/>
    <col min="4" max="4" width="16.88671875" style="6" customWidth="1"/>
    <col min="5" max="5" width="12.5546875" style="6" customWidth="1"/>
    <col min="6" max="6" width="9.109375" style="6"/>
    <col min="7" max="7" width="10.44140625" style="6" customWidth="1"/>
    <col min="8" max="8" width="9.109375" style="6"/>
    <col min="9" max="9" width="11.88671875" style="6" customWidth="1"/>
    <col min="10" max="10" width="11" style="6" customWidth="1"/>
    <col min="11" max="11" width="32.5546875" style="6" customWidth="1"/>
    <col min="12" max="12" width="11.6640625" style="6" customWidth="1"/>
    <col min="13" max="13" width="14" style="6" customWidth="1"/>
    <col min="14" max="14" width="13.109375" style="6" customWidth="1"/>
    <col min="15" max="16384" width="9.109375" style="6"/>
  </cols>
  <sheetData>
    <row r="1" spans="1:15" ht="39.75" customHeight="1">
      <c r="A1" s="1746" t="s">
        <v>18</v>
      </c>
      <c r="B1" s="1746"/>
      <c r="C1" s="1746"/>
      <c r="D1" s="1746"/>
      <c r="E1" s="1746"/>
      <c r="F1" s="1746"/>
      <c r="G1" s="1746"/>
      <c r="H1" s="1746"/>
      <c r="I1" s="1746"/>
      <c r="J1" s="1746"/>
      <c r="K1" s="1746"/>
      <c r="L1" s="1746"/>
      <c r="M1" s="1746"/>
      <c r="N1" s="1746"/>
    </row>
    <row r="2" spans="1:15" ht="75" customHeight="1">
      <c r="A2" s="1745" t="s">
        <v>13</v>
      </c>
      <c r="B2" s="1745" t="s">
        <v>19</v>
      </c>
      <c r="C2" s="1745" t="s">
        <v>20</v>
      </c>
      <c r="D2" s="1745" t="s">
        <v>21</v>
      </c>
      <c r="E2" s="1745" t="s">
        <v>22</v>
      </c>
      <c r="F2" s="1745"/>
      <c r="G2" s="1745"/>
      <c r="H2" s="1745"/>
      <c r="I2" s="1745" t="s">
        <v>23</v>
      </c>
      <c r="J2" s="1745" t="s">
        <v>24</v>
      </c>
      <c r="K2" s="1745" t="s">
        <v>25</v>
      </c>
      <c r="L2" s="1745" t="s">
        <v>26</v>
      </c>
      <c r="M2" s="1745" t="s">
        <v>27</v>
      </c>
      <c r="N2" s="1745" t="s">
        <v>28</v>
      </c>
    </row>
    <row r="3" spans="1:15" ht="28.8">
      <c r="A3" s="1745"/>
      <c r="B3" s="1745"/>
      <c r="C3" s="1745"/>
      <c r="D3" s="1745"/>
      <c r="E3" s="8" t="s">
        <v>29</v>
      </c>
      <c r="F3" s="8" t="s">
        <v>30</v>
      </c>
      <c r="G3" s="132" t="s">
        <v>31</v>
      </c>
      <c r="H3" s="8" t="s">
        <v>32</v>
      </c>
      <c r="I3" s="1745"/>
      <c r="J3" s="1745"/>
      <c r="K3" s="1745"/>
      <c r="L3" s="1745"/>
      <c r="M3" s="1745"/>
      <c r="N3" s="1745"/>
    </row>
    <row r="4" spans="1:15" ht="95.25" customHeight="1">
      <c r="A4" s="134">
        <v>1</v>
      </c>
      <c r="B4" s="107" t="s">
        <v>2817</v>
      </c>
      <c r="C4" s="107" t="s">
        <v>33</v>
      </c>
      <c r="D4" s="107" t="s">
        <v>1042</v>
      </c>
      <c r="E4" s="107" t="s">
        <v>1043</v>
      </c>
      <c r="F4" s="107" t="s">
        <v>34</v>
      </c>
      <c r="G4" s="107" t="s">
        <v>35</v>
      </c>
      <c r="H4" s="107" t="s">
        <v>36</v>
      </c>
      <c r="I4" s="108">
        <v>41640</v>
      </c>
      <c r="J4" s="108">
        <v>43100</v>
      </c>
      <c r="K4" s="107" t="s">
        <v>37</v>
      </c>
      <c r="L4" s="109">
        <v>2209763.02</v>
      </c>
      <c r="M4" s="109">
        <v>2209763.02</v>
      </c>
      <c r="N4" s="109">
        <v>1878298.56</v>
      </c>
    </row>
    <row r="5" spans="1:15" ht="90.75" customHeight="1">
      <c r="A5" s="134">
        <v>2</v>
      </c>
      <c r="B5" s="107" t="s">
        <v>2818</v>
      </c>
      <c r="C5" s="107" t="s">
        <v>38</v>
      </c>
      <c r="D5" s="107" t="s">
        <v>1044</v>
      </c>
      <c r="E5" s="107" t="s">
        <v>1045</v>
      </c>
      <c r="F5" s="107" t="s">
        <v>40</v>
      </c>
      <c r="G5" s="107" t="s">
        <v>41</v>
      </c>
      <c r="H5" s="107" t="s">
        <v>42</v>
      </c>
      <c r="I5" s="108">
        <v>41640</v>
      </c>
      <c r="J5" s="108">
        <v>43373</v>
      </c>
      <c r="K5" s="107" t="s">
        <v>43</v>
      </c>
      <c r="L5" s="109">
        <v>3868144.56</v>
      </c>
      <c r="M5" s="109">
        <v>3868144.56</v>
      </c>
      <c r="N5" s="109">
        <v>3287922.87</v>
      </c>
      <c r="O5" s="54"/>
    </row>
    <row r="6" spans="1:15" ht="63.75" customHeight="1">
      <c r="A6" s="134">
        <v>3</v>
      </c>
      <c r="B6" s="107" t="s">
        <v>2819</v>
      </c>
      <c r="C6" s="107" t="s">
        <v>1046</v>
      </c>
      <c r="D6" s="107" t="s">
        <v>1047</v>
      </c>
      <c r="E6" s="107" t="s">
        <v>1045</v>
      </c>
      <c r="F6" s="107" t="s">
        <v>45</v>
      </c>
      <c r="G6" s="107" t="s">
        <v>46</v>
      </c>
      <c r="H6" s="107" t="s">
        <v>47</v>
      </c>
      <c r="I6" s="108">
        <v>41640</v>
      </c>
      <c r="J6" s="108">
        <v>43465</v>
      </c>
      <c r="K6" s="107" t="s">
        <v>48</v>
      </c>
      <c r="L6" s="109">
        <v>4435555.99</v>
      </c>
      <c r="M6" s="109">
        <v>4000000</v>
      </c>
      <c r="N6" s="109">
        <v>3400000</v>
      </c>
      <c r="O6" s="54"/>
    </row>
    <row r="7" spans="1:15" ht="71.400000000000006">
      <c r="A7" s="134">
        <v>4</v>
      </c>
      <c r="B7" s="107" t="s">
        <v>2820</v>
      </c>
      <c r="C7" s="107" t="s">
        <v>49</v>
      </c>
      <c r="D7" s="107" t="s">
        <v>1048</v>
      </c>
      <c r="E7" s="107" t="s">
        <v>1043</v>
      </c>
      <c r="F7" s="107" t="s">
        <v>544</v>
      </c>
      <c r="G7" s="107" t="s">
        <v>51</v>
      </c>
      <c r="H7" s="107" t="s">
        <v>52</v>
      </c>
      <c r="I7" s="108">
        <v>41640</v>
      </c>
      <c r="J7" s="108">
        <v>43100</v>
      </c>
      <c r="K7" s="107" t="s">
        <v>53</v>
      </c>
      <c r="L7" s="109">
        <v>5289442.49</v>
      </c>
      <c r="M7" s="109">
        <v>4949567.96</v>
      </c>
      <c r="N7" s="109">
        <v>4207132.76</v>
      </c>
      <c r="O7" s="54"/>
    </row>
    <row r="8" spans="1:15" ht="120" customHeight="1">
      <c r="A8" s="134">
        <v>5</v>
      </c>
      <c r="B8" s="107" t="s">
        <v>2821</v>
      </c>
      <c r="C8" s="107" t="s">
        <v>1049</v>
      </c>
      <c r="D8" s="107" t="s">
        <v>1050</v>
      </c>
      <c r="E8" s="107" t="s">
        <v>1051</v>
      </c>
      <c r="F8" s="107" t="s">
        <v>1052</v>
      </c>
      <c r="G8" s="107" t="s">
        <v>1053</v>
      </c>
      <c r="H8" s="107" t="s">
        <v>1614</v>
      </c>
      <c r="I8" s="108">
        <v>41640</v>
      </c>
      <c r="J8" s="108">
        <v>43251</v>
      </c>
      <c r="K8" s="107" t="s">
        <v>1054</v>
      </c>
      <c r="L8" s="109">
        <v>6602167</v>
      </c>
      <c r="M8" s="109">
        <v>5903567</v>
      </c>
      <c r="N8" s="109">
        <v>5018031.95</v>
      </c>
      <c r="O8" s="54"/>
    </row>
    <row r="9" spans="1:15" ht="62.25" customHeight="1">
      <c r="A9" s="134">
        <v>6</v>
      </c>
      <c r="B9" s="107" t="s">
        <v>2822</v>
      </c>
      <c r="C9" s="107" t="s">
        <v>54</v>
      </c>
      <c r="D9" s="107" t="s">
        <v>1055</v>
      </c>
      <c r="E9" s="107" t="s">
        <v>1056</v>
      </c>
      <c r="F9" s="107" t="s">
        <v>57</v>
      </c>
      <c r="G9" s="107" t="s">
        <v>58</v>
      </c>
      <c r="H9" s="107" t="s">
        <v>59</v>
      </c>
      <c r="I9" s="108">
        <v>41640</v>
      </c>
      <c r="J9" s="108">
        <v>43465</v>
      </c>
      <c r="K9" s="107" t="s">
        <v>1615</v>
      </c>
      <c r="L9" s="109">
        <v>7954218.0300000003</v>
      </c>
      <c r="M9" s="109">
        <v>4000000</v>
      </c>
      <c r="N9" s="109">
        <v>3400000</v>
      </c>
      <c r="O9" s="54"/>
    </row>
    <row r="10" spans="1:15" ht="89.25" customHeight="1">
      <c r="A10" s="134">
        <v>7</v>
      </c>
      <c r="B10" s="107" t="s">
        <v>2823</v>
      </c>
      <c r="C10" s="107" t="s">
        <v>1057</v>
      </c>
      <c r="D10" s="107" t="s">
        <v>1058</v>
      </c>
      <c r="E10" s="107" t="s">
        <v>1059</v>
      </c>
      <c r="F10" s="107" t="s">
        <v>62</v>
      </c>
      <c r="G10" s="107" t="s">
        <v>63</v>
      </c>
      <c r="H10" s="107" t="s">
        <v>64</v>
      </c>
      <c r="I10" s="108">
        <v>41640</v>
      </c>
      <c r="J10" s="108">
        <v>42794</v>
      </c>
      <c r="K10" s="107" t="s">
        <v>1616</v>
      </c>
      <c r="L10" s="109">
        <v>695698</v>
      </c>
      <c r="M10" s="109">
        <v>695698</v>
      </c>
      <c r="N10" s="109">
        <v>556558.4</v>
      </c>
      <c r="O10" s="54"/>
    </row>
    <row r="11" spans="1:15" ht="61.5" customHeight="1">
      <c r="A11" s="134">
        <v>8</v>
      </c>
      <c r="B11" s="107" t="s">
        <v>2824</v>
      </c>
      <c r="C11" s="107" t="s">
        <v>65</v>
      </c>
      <c r="D11" s="107" t="s">
        <v>1060</v>
      </c>
      <c r="E11" s="107" t="s">
        <v>1056</v>
      </c>
      <c r="F11" s="107" t="s">
        <v>66</v>
      </c>
      <c r="G11" s="107" t="s">
        <v>67</v>
      </c>
      <c r="H11" s="107" t="s">
        <v>68</v>
      </c>
      <c r="I11" s="108">
        <v>41640</v>
      </c>
      <c r="J11" s="108">
        <v>43008</v>
      </c>
      <c r="K11" s="107" t="s">
        <v>69</v>
      </c>
      <c r="L11" s="109">
        <v>7559755.7400000002</v>
      </c>
      <c r="M11" s="109">
        <v>5576859.5300000003</v>
      </c>
      <c r="N11" s="109">
        <v>4740330.5999999996</v>
      </c>
      <c r="O11" s="54"/>
    </row>
    <row r="12" spans="1:15" ht="105.75" customHeight="1">
      <c r="A12" s="134">
        <v>9</v>
      </c>
      <c r="B12" s="107" t="s">
        <v>2825</v>
      </c>
      <c r="C12" s="107" t="s">
        <v>70</v>
      </c>
      <c r="D12" s="107" t="s">
        <v>1061</v>
      </c>
      <c r="E12" s="107" t="s">
        <v>1062</v>
      </c>
      <c r="F12" s="107" t="s">
        <v>72</v>
      </c>
      <c r="G12" s="107" t="s">
        <v>73</v>
      </c>
      <c r="H12" s="107" t="s">
        <v>74</v>
      </c>
      <c r="I12" s="108">
        <v>41640</v>
      </c>
      <c r="J12" s="108">
        <v>43100</v>
      </c>
      <c r="K12" s="107" t="s">
        <v>75</v>
      </c>
      <c r="L12" s="109">
        <v>3610218.46</v>
      </c>
      <c r="M12" s="109">
        <v>3444393.46</v>
      </c>
      <c r="N12" s="109">
        <v>2927734.44</v>
      </c>
      <c r="O12" s="54"/>
    </row>
    <row r="13" spans="1:15" ht="64.5" customHeight="1">
      <c r="A13" s="134">
        <v>10</v>
      </c>
      <c r="B13" s="107" t="s">
        <v>2826</v>
      </c>
      <c r="C13" s="107" t="s">
        <v>1063</v>
      </c>
      <c r="D13" s="107" t="s">
        <v>1064</v>
      </c>
      <c r="E13" s="107" t="s">
        <v>1062</v>
      </c>
      <c r="F13" s="107" t="s">
        <v>759</v>
      </c>
      <c r="G13" s="107" t="s">
        <v>760</v>
      </c>
      <c r="H13" s="107" t="s">
        <v>1065</v>
      </c>
      <c r="I13" s="108">
        <v>41640</v>
      </c>
      <c r="J13" s="108">
        <v>43039</v>
      </c>
      <c r="K13" s="107" t="s">
        <v>1066</v>
      </c>
      <c r="L13" s="109">
        <v>1166956.99</v>
      </c>
      <c r="M13" s="109">
        <v>678356.99</v>
      </c>
      <c r="N13" s="109">
        <v>576603.43999999994</v>
      </c>
      <c r="O13" s="54"/>
    </row>
    <row r="14" spans="1:15" ht="61.2">
      <c r="A14" s="134">
        <v>11</v>
      </c>
      <c r="B14" s="107" t="s">
        <v>2827</v>
      </c>
      <c r="C14" s="107" t="s">
        <v>1617</v>
      </c>
      <c r="D14" s="107" t="s">
        <v>1067</v>
      </c>
      <c r="E14" s="107" t="s">
        <v>1059</v>
      </c>
      <c r="F14" s="107" t="s">
        <v>76</v>
      </c>
      <c r="G14" s="107" t="s">
        <v>77</v>
      </c>
      <c r="H14" s="107" t="s">
        <v>78</v>
      </c>
      <c r="I14" s="108">
        <v>41640</v>
      </c>
      <c r="J14" s="108">
        <v>43008</v>
      </c>
      <c r="K14" s="107" t="s">
        <v>79</v>
      </c>
      <c r="L14" s="109">
        <v>3996534.46</v>
      </c>
      <c r="M14" s="109">
        <v>3996534.46</v>
      </c>
      <c r="N14" s="109">
        <v>3197227.56</v>
      </c>
      <c r="O14" s="54"/>
    </row>
    <row r="15" spans="1:15" ht="111.75" customHeight="1">
      <c r="A15" s="134">
        <v>12</v>
      </c>
      <c r="B15" s="107" t="s">
        <v>2828</v>
      </c>
      <c r="C15" s="107" t="s">
        <v>80</v>
      </c>
      <c r="D15" s="107" t="s">
        <v>1068</v>
      </c>
      <c r="E15" s="107" t="s">
        <v>1043</v>
      </c>
      <c r="F15" s="107" t="s">
        <v>81</v>
      </c>
      <c r="G15" s="107" t="s">
        <v>82</v>
      </c>
      <c r="H15" s="107" t="s">
        <v>83</v>
      </c>
      <c r="I15" s="108">
        <v>41640</v>
      </c>
      <c r="J15" s="108">
        <v>43008</v>
      </c>
      <c r="K15" s="107" t="s">
        <v>2439</v>
      </c>
      <c r="L15" s="109">
        <v>3576817.59</v>
      </c>
      <c r="M15" s="109">
        <v>3576817.59</v>
      </c>
      <c r="N15" s="109">
        <v>3040294.95</v>
      </c>
      <c r="O15" s="54"/>
    </row>
    <row r="16" spans="1:15" ht="88.5" customHeight="1">
      <c r="A16" s="134">
        <v>13</v>
      </c>
      <c r="B16" s="107" t="s">
        <v>2829</v>
      </c>
      <c r="C16" s="107" t="s">
        <v>84</v>
      </c>
      <c r="D16" s="107" t="s">
        <v>1069</v>
      </c>
      <c r="E16" s="107" t="s">
        <v>1070</v>
      </c>
      <c r="F16" s="107" t="s">
        <v>86</v>
      </c>
      <c r="G16" s="107" t="s">
        <v>87</v>
      </c>
      <c r="H16" s="107" t="s">
        <v>88</v>
      </c>
      <c r="I16" s="108">
        <v>41640</v>
      </c>
      <c r="J16" s="108">
        <v>43008</v>
      </c>
      <c r="K16" s="107" t="s">
        <v>1618</v>
      </c>
      <c r="L16" s="109">
        <v>1652735.54</v>
      </c>
      <c r="M16" s="109">
        <v>1652735.54</v>
      </c>
      <c r="N16" s="109">
        <v>1404825.2</v>
      </c>
      <c r="O16" s="54"/>
    </row>
    <row r="17" spans="1:15" ht="91.8">
      <c r="A17" s="134">
        <v>14</v>
      </c>
      <c r="B17" s="107" t="s">
        <v>2830</v>
      </c>
      <c r="C17" s="107" t="s">
        <v>1271</v>
      </c>
      <c r="D17" s="107" t="s">
        <v>1619</v>
      </c>
      <c r="E17" s="107" t="s">
        <v>1059</v>
      </c>
      <c r="F17" s="107" t="s">
        <v>1272</v>
      </c>
      <c r="G17" s="107" t="s">
        <v>1273</v>
      </c>
      <c r="H17" s="107" t="s">
        <v>1317</v>
      </c>
      <c r="I17" s="108">
        <v>42429</v>
      </c>
      <c r="J17" s="108">
        <v>43100</v>
      </c>
      <c r="K17" s="107" t="s">
        <v>1274</v>
      </c>
      <c r="L17" s="109">
        <v>3471199.24</v>
      </c>
      <c r="M17" s="109">
        <v>3426199.24</v>
      </c>
      <c r="N17" s="109">
        <v>2740959.39</v>
      </c>
      <c r="O17" s="54"/>
    </row>
    <row r="18" spans="1:15" ht="104.25" customHeight="1">
      <c r="A18" s="134">
        <v>15</v>
      </c>
      <c r="B18" s="107" t="s">
        <v>2831</v>
      </c>
      <c r="C18" s="107" t="s">
        <v>1071</v>
      </c>
      <c r="D18" s="107" t="s">
        <v>1072</v>
      </c>
      <c r="E18" s="107" t="s">
        <v>1073</v>
      </c>
      <c r="F18" s="107" t="s">
        <v>1074</v>
      </c>
      <c r="G18" s="107" t="s">
        <v>1075</v>
      </c>
      <c r="H18" s="107" t="s">
        <v>1076</v>
      </c>
      <c r="I18" s="108">
        <v>41640</v>
      </c>
      <c r="J18" s="108">
        <v>43281</v>
      </c>
      <c r="K18" s="107" t="s">
        <v>2440</v>
      </c>
      <c r="L18" s="109">
        <v>6000000</v>
      </c>
      <c r="M18" s="109">
        <v>4000000</v>
      </c>
      <c r="N18" s="109">
        <v>3400000</v>
      </c>
      <c r="O18" s="54"/>
    </row>
    <row r="19" spans="1:15" ht="71.400000000000006">
      <c r="A19" s="134">
        <v>16</v>
      </c>
      <c r="B19" s="107" t="s">
        <v>2832</v>
      </c>
      <c r="C19" s="107" t="s">
        <v>1620</v>
      </c>
      <c r="D19" s="107" t="s">
        <v>1077</v>
      </c>
      <c r="E19" s="107" t="s">
        <v>1078</v>
      </c>
      <c r="F19" s="107" t="s">
        <v>91</v>
      </c>
      <c r="G19" s="107" t="s">
        <v>92</v>
      </c>
      <c r="H19" s="107" t="s">
        <v>93</v>
      </c>
      <c r="I19" s="108">
        <v>41640</v>
      </c>
      <c r="J19" s="108">
        <v>43008</v>
      </c>
      <c r="K19" s="107" t="s">
        <v>94</v>
      </c>
      <c r="L19" s="109">
        <v>2666759.98</v>
      </c>
      <c r="M19" s="109">
        <v>2666759.98</v>
      </c>
      <c r="N19" s="109">
        <v>2266745.98</v>
      </c>
      <c r="O19" s="54"/>
    </row>
    <row r="20" spans="1:15" ht="132.75" customHeight="1">
      <c r="A20" s="134">
        <v>17</v>
      </c>
      <c r="B20" s="107" t="s">
        <v>2833</v>
      </c>
      <c r="C20" s="107" t="s">
        <v>1276</v>
      </c>
      <c r="D20" s="107" t="s">
        <v>1275</v>
      </c>
      <c r="E20" s="107" t="s">
        <v>1062</v>
      </c>
      <c r="F20" s="107" t="s">
        <v>245</v>
      </c>
      <c r="G20" s="107" t="s">
        <v>616</v>
      </c>
      <c r="H20" s="107" t="s">
        <v>1318</v>
      </c>
      <c r="I20" s="108">
        <v>41640</v>
      </c>
      <c r="J20" s="108">
        <v>43069</v>
      </c>
      <c r="K20" s="107" t="s">
        <v>1621</v>
      </c>
      <c r="L20" s="109">
        <v>1812272.32</v>
      </c>
      <c r="M20" s="109">
        <v>1812272.32</v>
      </c>
      <c r="N20" s="109">
        <v>1540431.47</v>
      </c>
      <c r="O20" s="54"/>
    </row>
    <row r="21" spans="1:15" ht="61.2">
      <c r="A21" s="134">
        <v>18</v>
      </c>
      <c r="B21" s="107" t="s">
        <v>2834</v>
      </c>
      <c r="C21" s="107" t="s">
        <v>95</v>
      </c>
      <c r="D21" s="107" t="s">
        <v>1079</v>
      </c>
      <c r="E21" s="107" t="s">
        <v>1080</v>
      </c>
      <c r="F21" s="107" t="s">
        <v>97</v>
      </c>
      <c r="G21" s="107" t="s">
        <v>98</v>
      </c>
      <c r="H21" s="107" t="s">
        <v>1622</v>
      </c>
      <c r="I21" s="108">
        <v>41640</v>
      </c>
      <c r="J21" s="108">
        <v>43281</v>
      </c>
      <c r="K21" s="107" t="s">
        <v>99</v>
      </c>
      <c r="L21" s="109">
        <v>5585369.3899999997</v>
      </c>
      <c r="M21" s="109">
        <v>3999682.8</v>
      </c>
      <c r="N21" s="109">
        <v>3399730.38</v>
      </c>
      <c r="O21" s="54"/>
    </row>
    <row r="22" spans="1:15" ht="84" customHeight="1">
      <c r="A22" s="134">
        <v>19</v>
      </c>
      <c r="B22" s="107" t="s">
        <v>2835</v>
      </c>
      <c r="C22" s="107" t="s">
        <v>1081</v>
      </c>
      <c r="D22" s="107" t="s">
        <v>1082</v>
      </c>
      <c r="E22" s="107" t="s">
        <v>1083</v>
      </c>
      <c r="F22" s="107" t="s">
        <v>1084</v>
      </c>
      <c r="G22" s="107" t="s">
        <v>1085</v>
      </c>
      <c r="H22" s="107" t="s">
        <v>1623</v>
      </c>
      <c r="I22" s="108">
        <v>41640</v>
      </c>
      <c r="J22" s="108">
        <v>43190</v>
      </c>
      <c r="K22" s="107" t="s">
        <v>1086</v>
      </c>
      <c r="L22" s="109">
        <v>14683173.48</v>
      </c>
      <c r="M22" s="109">
        <v>8000000</v>
      </c>
      <c r="N22" s="109">
        <v>6800000</v>
      </c>
      <c r="O22" s="54"/>
    </row>
    <row r="23" spans="1:15" ht="61.2">
      <c r="A23" s="134">
        <v>20</v>
      </c>
      <c r="B23" s="107" t="s">
        <v>1624</v>
      </c>
      <c r="C23" s="107" t="s">
        <v>100</v>
      </c>
      <c r="D23" s="107" t="s">
        <v>1087</v>
      </c>
      <c r="E23" s="107" t="s">
        <v>1078</v>
      </c>
      <c r="F23" s="107" t="s">
        <v>960</v>
      </c>
      <c r="G23" s="107" t="s">
        <v>101</v>
      </c>
      <c r="H23" s="107" t="s">
        <v>102</v>
      </c>
      <c r="I23" s="108">
        <v>41640</v>
      </c>
      <c r="J23" s="108">
        <v>43100</v>
      </c>
      <c r="K23" s="107" t="s">
        <v>103</v>
      </c>
      <c r="L23" s="109">
        <v>3366061.23</v>
      </c>
      <c r="M23" s="109">
        <v>3366061.23</v>
      </c>
      <c r="N23" s="109">
        <v>2692848.98</v>
      </c>
      <c r="O23" s="54"/>
    </row>
    <row r="24" spans="1:15" ht="125.25" customHeight="1">
      <c r="A24" s="134">
        <v>21</v>
      </c>
      <c r="B24" s="107" t="s">
        <v>1625</v>
      </c>
      <c r="C24" s="107" t="s">
        <v>1626</v>
      </c>
      <c r="D24" s="107" t="s">
        <v>104</v>
      </c>
      <c r="E24" s="107" t="s">
        <v>1059</v>
      </c>
      <c r="F24" s="107" t="s">
        <v>76</v>
      </c>
      <c r="G24" s="107" t="s">
        <v>105</v>
      </c>
      <c r="H24" s="107" t="s">
        <v>106</v>
      </c>
      <c r="I24" s="108">
        <v>41640</v>
      </c>
      <c r="J24" s="108">
        <v>42825</v>
      </c>
      <c r="K24" s="107" t="s">
        <v>2706</v>
      </c>
      <c r="L24" s="109">
        <v>4010327.47</v>
      </c>
      <c r="M24" s="109">
        <v>3971434.25</v>
      </c>
      <c r="N24" s="109">
        <v>3177147.4</v>
      </c>
      <c r="O24" s="54"/>
    </row>
    <row r="25" spans="1:15" ht="162" customHeight="1">
      <c r="A25" s="134">
        <v>22</v>
      </c>
      <c r="B25" s="107" t="s">
        <v>1627</v>
      </c>
      <c r="C25" s="107" t="s">
        <v>107</v>
      </c>
      <c r="D25" s="107" t="s">
        <v>1088</v>
      </c>
      <c r="E25" s="107" t="s">
        <v>1089</v>
      </c>
      <c r="F25" s="107" t="s">
        <v>109</v>
      </c>
      <c r="G25" s="107" t="s">
        <v>110</v>
      </c>
      <c r="H25" s="107" t="s">
        <v>111</v>
      </c>
      <c r="I25" s="108">
        <v>41640</v>
      </c>
      <c r="J25" s="108">
        <v>43190</v>
      </c>
      <c r="K25" s="107" t="s">
        <v>1628</v>
      </c>
      <c r="L25" s="109">
        <v>5949919.1399999997</v>
      </c>
      <c r="M25" s="109">
        <v>3997337.55</v>
      </c>
      <c r="N25" s="109">
        <v>3397736.91</v>
      </c>
      <c r="O25" s="54"/>
    </row>
    <row r="26" spans="1:15" ht="51">
      <c r="A26" s="134">
        <v>23</v>
      </c>
      <c r="B26" s="107" t="s">
        <v>1629</v>
      </c>
      <c r="C26" s="107" t="s">
        <v>113</v>
      </c>
      <c r="D26" s="107" t="s">
        <v>1090</v>
      </c>
      <c r="E26" s="107" t="s">
        <v>1059</v>
      </c>
      <c r="F26" s="107" t="s">
        <v>114</v>
      </c>
      <c r="G26" s="107" t="s">
        <v>115</v>
      </c>
      <c r="H26" s="107" t="s">
        <v>1630</v>
      </c>
      <c r="I26" s="108">
        <v>41640</v>
      </c>
      <c r="J26" s="108">
        <v>43100</v>
      </c>
      <c r="K26" s="107" t="s">
        <v>116</v>
      </c>
      <c r="L26" s="109">
        <v>2180001.1</v>
      </c>
      <c r="M26" s="109">
        <v>1939728.07</v>
      </c>
      <c r="N26" s="109">
        <v>1551782.45</v>
      </c>
      <c r="O26" s="54"/>
    </row>
    <row r="27" spans="1:15" ht="120" customHeight="1">
      <c r="A27" s="134">
        <v>24</v>
      </c>
      <c r="B27" s="107" t="s">
        <v>1631</v>
      </c>
      <c r="C27" s="107" t="s">
        <v>1091</v>
      </c>
      <c r="D27" s="107" t="s">
        <v>1092</v>
      </c>
      <c r="E27" s="107" t="s">
        <v>1059</v>
      </c>
      <c r="F27" s="107" t="s">
        <v>117</v>
      </c>
      <c r="G27" s="107" t="s">
        <v>118</v>
      </c>
      <c r="H27" s="107" t="s">
        <v>119</v>
      </c>
      <c r="I27" s="108">
        <v>42349</v>
      </c>
      <c r="J27" s="108">
        <v>43220</v>
      </c>
      <c r="K27" s="107" t="s">
        <v>1632</v>
      </c>
      <c r="L27" s="109">
        <v>10402386</v>
      </c>
      <c r="M27" s="109">
        <v>4000000</v>
      </c>
      <c r="N27" s="109">
        <v>3200000</v>
      </c>
      <c r="O27" s="54"/>
    </row>
    <row r="28" spans="1:15" ht="134.25" customHeight="1">
      <c r="A28" s="134">
        <v>25</v>
      </c>
      <c r="B28" s="107" t="s">
        <v>1633</v>
      </c>
      <c r="C28" s="107" t="s">
        <v>120</v>
      </c>
      <c r="D28" s="107" t="s">
        <v>121</v>
      </c>
      <c r="E28" s="107" t="s">
        <v>1080</v>
      </c>
      <c r="F28" s="107" t="s">
        <v>1634</v>
      </c>
      <c r="G28" s="107" t="s">
        <v>122</v>
      </c>
      <c r="H28" s="107" t="s">
        <v>123</v>
      </c>
      <c r="I28" s="108">
        <v>41640</v>
      </c>
      <c r="J28" s="108">
        <v>43039</v>
      </c>
      <c r="K28" s="107" t="s">
        <v>1635</v>
      </c>
      <c r="L28" s="109">
        <v>3379459.39</v>
      </c>
      <c r="M28" s="109">
        <v>3348739.39</v>
      </c>
      <c r="N28" s="109">
        <v>2846428.48</v>
      </c>
      <c r="O28" s="54"/>
    </row>
    <row r="29" spans="1:15" ht="126" customHeight="1">
      <c r="A29" s="134">
        <v>26</v>
      </c>
      <c r="B29" s="107" t="s">
        <v>1636</v>
      </c>
      <c r="C29" s="107" t="s">
        <v>124</v>
      </c>
      <c r="D29" s="107" t="s">
        <v>1093</v>
      </c>
      <c r="E29" s="107" t="s">
        <v>1080</v>
      </c>
      <c r="F29" s="107" t="s">
        <v>125</v>
      </c>
      <c r="G29" s="107" t="s">
        <v>126</v>
      </c>
      <c r="H29" s="107" t="s">
        <v>127</v>
      </c>
      <c r="I29" s="108">
        <v>41640</v>
      </c>
      <c r="J29" s="108">
        <v>43100</v>
      </c>
      <c r="K29" s="107" t="s">
        <v>1637</v>
      </c>
      <c r="L29" s="109">
        <v>2712540</v>
      </c>
      <c r="M29" s="109">
        <v>2705160</v>
      </c>
      <c r="N29" s="109">
        <v>2299386</v>
      </c>
      <c r="O29" s="54"/>
    </row>
    <row r="30" spans="1:15" ht="112.2">
      <c r="A30" s="134">
        <v>27</v>
      </c>
      <c r="B30" s="107" t="s">
        <v>1638</v>
      </c>
      <c r="C30" s="107" t="s">
        <v>1094</v>
      </c>
      <c r="D30" s="107" t="s">
        <v>1095</v>
      </c>
      <c r="E30" s="107" t="s">
        <v>1043</v>
      </c>
      <c r="F30" s="107" t="s">
        <v>128</v>
      </c>
      <c r="G30" s="107" t="s">
        <v>129</v>
      </c>
      <c r="H30" s="107" t="s">
        <v>130</v>
      </c>
      <c r="I30" s="108">
        <v>41640</v>
      </c>
      <c r="J30" s="108">
        <v>43100</v>
      </c>
      <c r="K30" s="107" t="s">
        <v>1639</v>
      </c>
      <c r="L30" s="109">
        <v>3999993.12</v>
      </c>
      <c r="M30" s="109">
        <v>3999993.12</v>
      </c>
      <c r="N30" s="109">
        <v>3399994.15</v>
      </c>
      <c r="O30" s="54"/>
    </row>
    <row r="31" spans="1:15" ht="97.5" customHeight="1">
      <c r="A31" s="134">
        <v>28</v>
      </c>
      <c r="B31" s="107" t="s">
        <v>1640</v>
      </c>
      <c r="C31" s="107" t="s">
        <v>131</v>
      </c>
      <c r="D31" s="107" t="s">
        <v>1096</v>
      </c>
      <c r="E31" s="107" t="s">
        <v>1043</v>
      </c>
      <c r="F31" s="107" t="s">
        <v>132</v>
      </c>
      <c r="G31" s="107" t="s">
        <v>133</v>
      </c>
      <c r="H31" s="107" t="s">
        <v>1641</v>
      </c>
      <c r="I31" s="108">
        <v>41640</v>
      </c>
      <c r="J31" s="108">
        <v>43281</v>
      </c>
      <c r="K31" s="107" t="s">
        <v>134</v>
      </c>
      <c r="L31" s="109">
        <v>3990369.24</v>
      </c>
      <c r="M31" s="109">
        <v>3990369.24</v>
      </c>
      <c r="N31" s="109">
        <v>3391813.85</v>
      </c>
      <c r="O31" s="54"/>
    </row>
    <row r="32" spans="1:15" ht="81.599999999999994">
      <c r="A32" s="134">
        <v>29</v>
      </c>
      <c r="B32" s="107" t="s">
        <v>1642</v>
      </c>
      <c r="C32" s="107" t="s">
        <v>135</v>
      </c>
      <c r="D32" s="107" t="s">
        <v>136</v>
      </c>
      <c r="E32" s="107" t="s">
        <v>1080</v>
      </c>
      <c r="F32" s="107" t="s">
        <v>137</v>
      </c>
      <c r="G32" s="107" t="s">
        <v>138</v>
      </c>
      <c r="H32" s="107" t="s">
        <v>139</v>
      </c>
      <c r="I32" s="108">
        <v>41640</v>
      </c>
      <c r="J32" s="108">
        <v>43156</v>
      </c>
      <c r="K32" s="107" t="s">
        <v>140</v>
      </c>
      <c r="L32" s="109">
        <v>8809444.7400000002</v>
      </c>
      <c r="M32" s="109">
        <v>4000000</v>
      </c>
      <c r="N32" s="109">
        <v>3400000</v>
      </c>
      <c r="O32" s="54"/>
    </row>
    <row r="33" spans="1:15" ht="102">
      <c r="A33" s="134">
        <v>30</v>
      </c>
      <c r="B33" s="107" t="s">
        <v>1643</v>
      </c>
      <c r="C33" s="107" t="s">
        <v>1097</v>
      </c>
      <c r="D33" s="107" t="s">
        <v>1098</v>
      </c>
      <c r="E33" s="107" t="s">
        <v>1099</v>
      </c>
      <c r="F33" s="107" t="s">
        <v>142</v>
      </c>
      <c r="G33" s="107" t="s">
        <v>143</v>
      </c>
      <c r="H33" s="107" t="s">
        <v>144</v>
      </c>
      <c r="I33" s="108">
        <v>41640</v>
      </c>
      <c r="J33" s="108">
        <v>43281</v>
      </c>
      <c r="K33" s="107" t="s">
        <v>145</v>
      </c>
      <c r="L33" s="109">
        <v>6936684.1600000001</v>
      </c>
      <c r="M33" s="109">
        <v>4000000</v>
      </c>
      <c r="N33" s="109">
        <v>3200000</v>
      </c>
      <c r="O33" s="54"/>
    </row>
    <row r="34" spans="1:15" ht="115.5" customHeight="1">
      <c r="A34" s="134">
        <v>31</v>
      </c>
      <c r="B34" s="107" t="s">
        <v>1644</v>
      </c>
      <c r="C34" s="107" t="s">
        <v>1100</v>
      </c>
      <c r="D34" s="107" t="s">
        <v>1101</v>
      </c>
      <c r="E34" s="107" t="s">
        <v>1073</v>
      </c>
      <c r="F34" s="107" t="s">
        <v>533</v>
      </c>
      <c r="G34" s="107" t="s">
        <v>534</v>
      </c>
      <c r="H34" s="107" t="s">
        <v>1102</v>
      </c>
      <c r="I34" s="108">
        <v>41640</v>
      </c>
      <c r="J34" s="108">
        <v>43100</v>
      </c>
      <c r="K34" s="107" t="s">
        <v>1645</v>
      </c>
      <c r="L34" s="109">
        <v>8166686.7400000002</v>
      </c>
      <c r="M34" s="109">
        <v>7285326.5</v>
      </c>
      <c r="N34" s="109">
        <v>6192527.5199999996</v>
      </c>
      <c r="O34" s="54"/>
    </row>
    <row r="35" spans="1:15" ht="100.5" customHeight="1">
      <c r="A35" s="134">
        <v>32</v>
      </c>
      <c r="B35" s="107" t="s">
        <v>1646</v>
      </c>
      <c r="C35" s="107" t="s">
        <v>1103</v>
      </c>
      <c r="D35" s="107" t="s">
        <v>1104</v>
      </c>
      <c r="E35" s="107" t="s">
        <v>1062</v>
      </c>
      <c r="F35" s="107" t="s">
        <v>717</v>
      </c>
      <c r="G35" s="107" t="s">
        <v>718</v>
      </c>
      <c r="H35" s="107" t="s">
        <v>1647</v>
      </c>
      <c r="I35" s="108">
        <v>41640</v>
      </c>
      <c r="J35" s="108">
        <v>43465</v>
      </c>
      <c r="K35" s="107" t="s">
        <v>1105</v>
      </c>
      <c r="L35" s="109">
        <v>7566110.5599999996</v>
      </c>
      <c r="M35" s="109">
        <v>5940202.5599999996</v>
      </c>
      <c r="N35" s="109">
        <v>5049172.17</v>
      </c>
      <c r="O35" s="54"/>
    </row>
    <row r="36" spans="1:15" ht="71.400000000000006">
      <c r="A36" s="134">
        <v>33</v>
      </c>
      <c r="B36" s="107" t="s">
        <v>1648</v>
      </c>
      <c r="C36" s="107" t="s">
        <v>1106</v>
      </c>
      <c r="D36" s="107" t="s">
        <v>1107</v>
      </c>
      <c r="E36" s="107" t="s">
        <v>1056</v>
      </c>
      <c r="F36" s="107" t="s">
        <v>588</v>
      </c>
      <c r="G36" s="107" t="s">
        <v>589</v>
      </c>
      <c r="H36" s="107" t="s">
        <v>1108</v>
      </c>
      <c r="I36" s="108">
        <v>41640</v>
      </c>
      <c r="J36" s="108">
        <v>43220</v>
      </c>
      <c r="K36" s="107" t="s">
        <v>1109</v>
      </c>
      <c r="L36" s="109">
        <v>1258916.5900000001</v>
      </c>
      <c r="M36" s="109">
        <v>1124863.76</v>
      </c>
      <c r="N36" s="109">
        <v>956134.19</v>
      </c>
      <c r="O36" s="54"/>
    </row>
    <row r="37" spans="1:15" ht="61.2">
      <c r="A37" s="134">
        <v>34</v>
      </c>
      <c r="B37" s="107" t="s">
        <v>1649</v>
      </c>
      <c r="C37" s="107" t="s">
        <v>1110</v>
      </c>
      <c r="D37" s="107" t="s">
        <v>1111</v>
      </c>
      <c r="E37" s="107" t="s">
        <v>1059</v>
      </c>
      <c r="F37" s="107" t="s">
        <v>146</v>
      </c>
      <c r="G37" s="107" t="s">
        <v>147</v>
      </c>
      <c r="H37" s="107" t="s">
        <v>148</v>
      </c>
      <c r="I37" s="108">
        <v>41640</v>
      </c>
      <c r="J37" s="108">
        <v>42825</v>
      </c>
      <c r="K37" s="107" t="s">
        <v>149</v>
      </c>
      <c r="L37" s="109">
        <v>2200677</v>
      </c>
      <c r="M37" s="109">
        <v>2000000</v>
      </c>
      <c r="N37" s="109">
        <v>1600000</v>
      </c>
      <c r="O37" s="54"/>
    </row>
    <row r="38" spans="1:15" ht="72" customHeight="1">
      <c r="A38" s="134">
        <v>35</v>
      </c>
      <c r="B38" s="107" t="s">
        <v>1650</v>
      </c>
      <c r="C38" s="107" t="s">
        <v>1112</v>
      </c>
      <c r="D38" s="107" t="s">
        <v>1113</v>
      </c>
      <c r="E38" s="107" t="s">
        <v>1083</v>
      </c>
      <c r="F38" s="107" t="s">
        <v>152</v>
      </c>
      <c r="G38" s="107" t="s">
        <v>153</v>
      </c>
      <c r="H38" s="107" t="s">
        <v>154</v>
      </c>
      <c r="I38" s="108">
        <v>41640</v>
      </c>
      <c r="J38" s="108">
        <v>43100</v>
      </c>
      <c r="K38" s="107" t="s">
        <v>155</v>
      </c>
      <c r="L38" s="109">
        <v>2250000</v>
      </c>
      <c r="M38" s="109">
        <v>2250000</v>
      </c>
      <c r="N38" s="109">
        <v>1912500</v>
      </c>
      <c r="O38" s="54"/>
    </row>
    <row r="39" spans="1:15" ht="54.75" customHeight="1">
      <c r="A39" s="134">
        <v>36</v>
      </c>
      <c r="B39" s="107" t="s">
        <v>1651</v>
      </c>
      <c r="C39" s="107" t="s">
        <v>1114</v>
      </c>
      <c r="D39" s="107" t="s">
        <v>1055</v>
      </c>
      <c r="E39" s="107" t="s">
        <v>1043</v>
      </c>
      <c r="F39" s="107" t="s">
        <v>632</v>
      </c>
      <c r="G39" s="107" t="s">
        <v>633</v>
      </c>
      <c r="H39" s="107" t="s">
        <v>1652</v>
      </c>
      <c r="I39" s="108">
        <v>41640</v>
      </c>
      <c r="J39" s="108">
        <v>43008</v>
      </c>
      <c r="K39" s="107" t="s">
        <v>2441</v>
      </c>
      <c r="L39" s="109">
        <v>1675688.99</v>
      </c>
      <c r="M39" s="109">
        <v>1675688.99</v>
      </c>
      <c r="N39" s="109">
        <v>1424335.64</v>
      </c>
      <c r="O39" s="54"/>
    </row>
    <row r="40" spans="1:15" ht="81.75" customHeight="1">
      <c r="A40" s="134">
        <v>37</v>
      </c>
      <c r="B40" s="107" t="s">
        <v>1653</v>
      </c>
      <c r="C40" s="107" t="s">
        <v>156</v>
      </c>
      <c r="D40" s="107" t="s">
        <v>1115</v>
      </c>
      <c r="E40" s="107" t="s">
        <v>1080</v>
      </c>
      <c r="F40" s="107" t="s">
        <v>157</v>
      </c>
      <c r="G40" s="107" t="s">
        <v>158</v>
      </c>
      <c r="H40" s="107" t="s">
        <v>159</v>
      </c>
      <c r="I40" s="108">
        <v>41640</v>
      </c>
      <c r="J40" s="108">
        <v>42916</v>
      </c>
      <c r="K40" s="107" t="s">
        <v>2442</v>
      </c>
      <c r="L40" s="109">
        <v>3999995.94</v>
      </c>
      <c r="M40" s="109">
        <v>3999995.94</v>
      </c>
      <c r="N40" s="109">
        <v>3399996.54</v>
      </c>
      <c r="O40" s="54"/>
    </row>
    <row r="41" spans="1:15" ht="71.400000000000006">
      <c r="A41" s="134">
        <v>38</v>
      </c>
      <c r="B41" s="107" t="s">
        <v>1654</v>
      </c>
      <c r="C41" s="107" t="s">
        <v>1655</v>
      </c>
      <c r="D41" s="107" t="s">
        <v>1116</v>
      </c>
      <c r="E41" s="107" t="s">
        <v>1059</v>
      </c>
      <c r="F41" s="107" t="s">
        <v>160</v>
      </c>
      <c r="G41" s="107" t="s">
        <v>161</v>
      </c>
      <c r="H41" s="107" t="s">
        <v>1656</v>
      </c>
      <c r="I41" s="108">
        <v>41640</v>
      </c>
      <c r="J41" s="108">
        <v>43190</v>
      </c>
      <c r="K41" s="107" t="s">
        <v>162</v>
      </c>
      <c r="L41" s="109">
        <v>1280000</v>
      </c>
      <c r="M41" s="109">
        <v>1280000</v>
      </c>
      <c r="N41" s="109">
        <v>1024000</v>
      </c>
      <c r="O41" s="54"/>
    </row>
    <row r="42" spans="1:15" ht="81.599999999999994">
      <c r="A42" s="134">
        <v>39</v>
      </c>
      <c r="B42" s="107" t="s">
        <v>1657</v>
      </c>
      <c r="C42" s="107" t="s">
        <v>1117</v>
      </c>
      <c r="D42" s="107" t="s">
        <v>1118</v>
      </c>
      <c r="E42" s="107" t="s">
        <v>1083</v>
      </c>
      <c r="F42" s="107" t="s">
        <v>1119</v>
      </c>
      <c r="G42" s="107" t="s">
        <v>1120</v>
      </c>
      <c r="H42" s="107" t="s">
        <v>1121</v>
      </c>
      <c r="I42" s="108">
        <v>41640</v>
      </c>
      <c r="J42" s="108">
        <v>43069</v>
      </c>
      <c r="K42" s="107" t="s">
        <v>1122</v>
      </c>
      <c r="L42" s="109">
        <v>1888091.72</v>
      </c>
      <c r="M42" s="109">
        <v>1888091.72</v>
      </c>
      <c r="N42" s="109">
        <v>1604877.96</v>
      </c>
      <c r="O42" s="54"/>
    </row>
    <row r="43" spans="1:15" ht="61.2">
      <c r="A43" s="134">
        <v>40</v>
      </c>
      <c r="B43" s="107" t="s">
        <v>1658</v>
      </c>
      <c r="C43" s="107" t="s">
        <v>1123</v>
      </c>
      <c r="D43" s="107" t="s">
        <v>1124</v>
      </c>
      <c r="E43" s="107" t="s">
        <v>1078</v>
      </c>
      <c r="F43" s="107" t="s">
        <v>737</v>
      </c>
      <c r="G43" s="107" t="s">
        <v>738</v>
      </c>
      <c r="H43" s="107" t="s">
        <v>1125</v>
      </c>
      <c r="I43" s="108">
        <v>41640</v>
      </c>
      <c r="J43" s="108">
        <v>43281</v>
      </c>
      <c r="K43" s="107" t="s">
        <v>1659</v>
      </c>
      <c r="L43" s="109">
        <v>3998000</v>
      </c>
      <c r="M43" s="109">
        <v>3998000</v>
      </c>
      <c r="N43" s="109">
        <v>3348325</v>
      </c>
      <c r="O43" s="54"/>
    </row>
    <row r="44" spans="1:15" ht="126" customHeight="1">
      <c r="A44" s="134">
        <v>41</v>
      </c>
      <c r="B44" s="107" t="s">
        <v>1660</v>
      </c>
      <c r="C44" s="107" t="s">
        <v>163</v>
      </c>
      <c r="D44" s="107" t="s">
        <v>1126</v>
      </c>
      <c r="E44" s="107" t="s">
        <v>1127</v>
      </c>
      <c r="F44" s="107" t="s">
        <v>165</v>
      </c>
      <c r="G44" s="107" t="s">
        <v>166</v>
      </c>
      <c r="H44" s="107" t="s">
        <v>167</v>
      </c>
      <c r="I44" s="108">
        <v>41640</v>
      </c>
      <c r="J44" s="108">
        <v>43281</v>
      </c>
      <c r="K44" s="107" t="s">
        <v>168</v>
      </c>
      <c r="L44" s="109">
        <v>4002180.89</v>
      </c>
      <c r="M44" s="109">
        <v>3739166.95</v>
      </c>
      <c r="N44" s="109">
        <v>3178291.9</v>
      </c>
      <c r="O44" s="54"/>
    </row>
    <row r="45" spans="1:15" ht="71.400000000000006">
      <c r="A45" s="134">
        <v>42</v>
      </c>
      <c r="B45" s="107" t="s">
        <v>1661</v>
      </c>
      <c r="C45" s="107" t="s">
        <v>1662</v>
      </c>
      <c r="D45" s="107" t="s">
        <v>1128</v>
      </c>
      <c r="E45" s="107" t="s">
        <v>1129</v>
      </c>
      <c r="F45" s="107" t="s">
        <v>170</v>
      </c>
      <c r="G45" s="107" t="s">
        <v>171</v>
      </c>
      <c r="H45" s="107" t="s">
        <v>172</v>
      </c>
      <c r="I45" s="108">
        <v>41640</v>
      </c>
      <c r="J45" s="108">
        <v>43404</v>
      </c>
      <c r="K45" s="107" t="s">
        <v>1663</v>
      </c>
      <c r="L45" s="109">
        <v>4000000</v>
      </c>
      <c r="M45" s="109">
        <v>3968143</v>
      </c>
      <c r="N45" s="109">
        <v>3372921.55</v>
      </c>
      <c r="O45" s="54"/>
    </row>
    <row r="46" spans="1:15" ht="110.25" customHeight="1">
      <c r="A46" s="134">
        <v>43</v>
      </c>
      <c r="B46" s="107" t="s">
        <v>1664</v>
      </c>
      <c r="C46" s="107" t="s">
        <v>173</v>
      </c>
      <c r="D46" s="107" t="s">
        <v>1130</v>
      </c>
      <c r="E46" s="107" t="s">
        <v>1070</v>
      </c>
      <c r="F46" s="107" t="s">
        <v>174</v>
      </c>
      <c r="G46" s="107" t="s">
        <v>175</v>
      </c>
      <c r="H46" s="107" t="s">
        <v>176</v>
      </c>
      <c r="I46" s="108">
        <v>41640</v>
      </c>
      <c r="J46" s="108">
        <v>43100</v>
      </c>
      <c r="K46" s="107" t="s">
        <v>177</v>
      </c>
      <c r="L46" s="109">
        <v>3999541.93</v>
      </c>
      <c r="M46" s="109">
        <v>3999541.93</v>
      </c>
      <c r="N46" s="109">
        <v>3399610.64</v>
      </c>
      <c r="O46" s="54"/>
    </row>
    <row r="47" spans="1:15" ht="117" customHeight="1">
      <c r="A47" s="134">
        <v>44</v>
      </c>
      <c r="B47" s="107" t="s">
        <v>1665</v>
      </c>
      <c r="C47" s="107" t="s">
        <v>1131</v>
      </c>
      <c r="D47" s="107" t="s">
        <v>1132</v>
      </c>
      <c r="E47" s="107" t="s">
        <v>1073</v>
      </c>
      <c r="F47" s="107" t="s">
        <v>179</v>
      </c>
      <c r="G47" s="107" t="s">
        <v>180</v>
      </c>
      <c r="H47" s="107" t="s">
        <v>181</v>
      </c>
      <c r="I47" s="108">
        <v>41640</v>
      </c>
      <c r="J47" s="108">
        <v>43069</v>
      </c>
      <c r="K47" s="107" t="s">
        <v>182</v>
      </c>
      <c r="L47" s="109">
        <v>7724241.2000000002</v>
      </c>
      <c r="M47" s="109">
        <v>5590806.2000000002</v>
      </c>
      <c r="N47" s="109">
        <v>4752185.2699999996</v>
      </c>
      <c r="O47" s="54"/>
    </row>
    <row r="48" spans="1:15" ht="61.2">
      <c r="A48" s="134">
        <v>45</v>
      </c>
      <c r="B48" s="107" t="s">
        <v>1666</v>
      </c>
      <c r="C48" s="107" t="s">
        <v>183</v>
      </c>
      <c r="D48" s="107" t="s">
        <v>1133</v>
      </c>
      <c r="E48" s="107" t="s">
        <v>1073</v>
      </c>
      <c r="F48" s="107" t="s">
        <v>184</v>
      </c>
      <c r="G48" s="107" t="s">
        <v>185</v>
      </c>
      <c r="H48" s="107" t="s">
        <v>186</v>
      </c>
      <c r="I48" s="108">
        <v>41640</v>
      </c>
      <c r="J48" s="108">
        <v>43495</v>
      </c>
      <c r="K48" s="107" t="s">
        <v>187</v>
      </c>
      <c r="L48" s="109">
        <v>4136998.9</v>
      </c>
      <c r="M48" s="109">
        <v>3997883.12</v>
      </c>
      <c r="N48" s="109">
        <v>3398200.65</v>
      </c>
      <c r="O48" s="54"/>
    </row>
    <row r="49" spans="1:15" ht="112.2">
      <c r="A49" s="134">
        <v>46</v>
      </c>
      <c r="B49" s="107" t="s">
        <v>1667</v>
      </c>
      <c r="C49" s="107" t="s">
        <v>188</v>
      </c>
      <c r="D49" s="107" t="s">
        <v>1134</v>
      </c>
      <c r="E49" s="107" t="s">
        <v>1062</v>
      </c>
      <c r="F49" s="107" t="s">
        <v>190</v>
      </c>
      <c r="G49" s="107" t="s">
        <v>191</v>
      </c>
      <c r="H49" s="107" t="s">
        <v>192</v>
      </c>
      <c r="I49" s="108">
        <v>41640</v>
      </c>
      <c r="J49" s="108">
        <v>43131</v>
      </c>
      <c r="K49" s="107" t="s">
        <v>193</v>
      </c>
      <c r="L49" s="109">
        <v>4131967.11</v>
      </c>
      <c r="M49" s="109">
        <v>3993347.59</v>
      </c>
      <c r="N49" s="109">
        <v>3394345.45</v>
      </c>
      <c r="O49" s="54"/>
    </row>
    <row r="50" spans="1:15" ht="108" customHeight="1">
      <c r="A50" s="134">
        <v>47</v>
      </c>
      <c r="B50" s="107" t="s">
        <v>1668</v>
      </c>
      <c r="C50" s="107" t="s">
        <v>1135</v>
      </c>
      <c r="D50" s="107" t="s">
        <v>1136</v>
      </c>
      <c r="E50" s="107" t="s">
        <v>1043</v>
      </c>
      <c r="F50" s="107" t="s">
        <v>132</v>
      </c>
      <c r="G50" s="107" t="s">
        <v>692</v>
      </c>
      <c r="H50" s="107" t="s">
        <v>1137</v>
      </c>
      <c r="I50" s="108">
        <v>41640</v>
      </c>
      <c r="J50" s="108">
        <v>43190</v>
      </c>
      <c r="K50" s="107" t="s">
        <v>1138</v>
      </c>
      <c r="L50" s="109">
        <v>9719819.5299999993</v>
      </c>
      <c r="M50" s="109">
        <v>4817977.22</v>
      </c>
      <c r="N50" s="109">
        <v>4095280.63</v>
      </c>
      <c r="O50" s="54"/>
    </row>
    <row r="51" spans="1:15" ht="81.599999999999994">
      <c r="A51" s="134">
        <v>48</v>
      </c>
      <c r="B51" s="107" t="s">
        <v>1669</v>
      </c>
      <c r="C51" s="107" t="s">
        <v>1139</v>
      </c>
      <c r="D51" s="107" t="s">
        <v>1140</v>
      </c>
      <c r="E51" s="107" t="s">
        <v>1062</v>
      </c>
      <c r="F51" s="107" t="s">
        <v>195</v>
      </c>
      <c r="G51" s="107" t="s">
        <v>196</v>
      </c>
      <c r="H51" s="107" t="s">
        <v>197</v>
      </c>
      <c r="I51" s="108">
        <v>41640</v>
      </c>
      <c r="J51" s="108">
        <v>43100</v>
      </c>
      <c r="K51" s="107" t="s">
        <v>198</v>
      </c>
      <c r="L51" s="109">
        <v>4708163.05</v>
      </c>
      <c r="M51" s="109">
        <v>3858529.22</v>
      </c>
      <c r="N51" s="109">
        <v>3279749.83</v>
      </c>
      <c r="O51" s="54"/>
    </row>
    <row r="52" spans="1:15" ht="81.599999999999994">
      <c r="A52" s="134">
        <v>49</v>
      </c>
      <c r="B52" s="107" t="s">
        <v>1670</v>
      </c>
      <c r="C52" s="107" t="s">
        <v>1141</v>
      </c>
      <c r="D52" s="107" t="s">
        <v>1142</v>
      </c>
      <c r="E52" s="107" t="s">
        <v>1127</v>
      </c>
      <c r="F52" s="107" t="s">
        <v>415</v>
      </c>
      <c r="G52" s="107" t="s">
        <v>416</v>
      </c>
      <c r="H52" s="107" t="s">
        <v>1143</v>
      </c>
      <c r="I52" s="108">
        <v>41640</v>
      </c>
      <c r="J52" s="108">
        <v>43281</v>
      </c>
      <c r="K52" s="107" t="s">
        <v>1144</v>
      </c>
      <c r="L52" s="109">
        <v>4780207.5999999996</v>
      </c>
      <c r="M52" s="109">
        <v>3999818.88</v>
      </c>
      <c r="N52" s="109">
        <v>3399846.04</v>
      </c>
      <c r="O52" s="54"/>
    </row>
    <row r="53" spans="1:15" ht="91.8">
      <c r="A53" s="134">
        <v>50</v>
      </c>
      <c r="B53" s="107" t="s">
        <v>1542</v>
      </c>
      <c r="C53" s="107" t="s">
        <v>1543</v>
      </c>
      <c r="D53" s="107" t="s">
        <v>1544</v>
      </c>
      <c r="E53" s="107" t="s">
        <v>1056</v>
      </c>
      <c r="F53" s="107" t="s">
        <v>1545</v>
      </c>
      <c r="G53" s="107" t="s">
        <v>1546</v>
      </c>
      <c r="H53" s="107" t="s">
        <v>1548</v>
      </c>
      <c r="I53" s="108">
        <v>41640</v>
      </c>
      <c r="J53" s="108">
        <v>43465</v>
      </c>
      <c r="K53" s="107" t="s">
        <v>1547</v>
      </c>
      <c r="L53" s="109">
        <v>1787343.14</v>
      </c>
      <c r="M53" s="109">
        <v>1787343.14</v>
      </c>
      <c r="N53" s="109">
        <v>1519241.66</v>
      </c>
      <c r="O53" s="54"/>
    </row>
    <row r="54" spans="1:15" ht="69" customHeight="1">
      <c r="A54" s="134">
        <v>51</v>
      </c>
      <c r="B54" s="107" t="s">
        <v>1671</v>
      </c>
      <c r="C54" s="107" t="s">
        <v>199</v>
      </c>
      <c r="D54" s="107" t="s">
        <v>1145</v>
      </c>
      <c r="E54" s="107" t="s">
        <v>1078</v>
      </c>
      <c r="F54" s="107" t="s">
        <v>200</v>
      </c>
      <c r="G54" s="107" t="s">
        <v>201</v>
      </c>
      <c r="H54" s="107" t="s">
        <v>202</v>
      </c>
      <c r="I54" s="108">
        <v>41640</v>
      </c>
      <c r="J54" s="108">
        <v>43100</v>
      </c>
      <c r="K54" s="107" t="s">
        <v>203</v>
      </c>
      <c r="L54" s="109">
        <v>1156612.67</v>
      </c>
      <c r="M54" s="109">
        <v>1155505.67</v>
      </c>
      <c r="N54" s="109">
        <v>982179.81</v>
      </c>
      <c r="O54" s="54"/>
    </row>
    <row r="55" spans="1:15" ht="69.75" customHeight="1">
      <c r="A55" s="134">
        <v>52</v>
      </c>
      <c r="B55" s="107" t="s">
        <v>1672</v>
      </c>
      <c r="C55" s="107" t="s">
        <v>204</v>
      </c>
      <c r="D55" s="107" t="s">
        <v>1146</v>
      </c>
      <c r="E55" s="107" t="s">
        <v>1080</v>
      </c>
      <c r="F55" s="107" t="s">
        <v>205</v>
      </c>
      <c r="G55" s="107" t="s">
        <v>206</v>
      </c>
      <c r="H55" s="107" t="s">
        <v>207</v>
      </c>
      <c r="I55" s="108">
        <v>41640</v>
      </c>
      <c r="J55" s="108">
        <v>43100</v>
      </c>
      <c r="K55" s="107" t="s">
        <v>1673</v>
      </c>
      <c r="L55" s="109">
        <v>3768228.92</v>
      </c>
      <c r="M55" s="109">
        <v>3749778.92</v>
      </c>
      <c r="N55" s="109">
        <v>3187312.08</v>
      </c>
      <c r="O55" s="54"/>
    </row>
    <row r="56" spans="1:15" ht="128.25" customHeight="1">
      <c r="A56" s="134">
        <v>53</v>
      </c>
      <c r="B56" s="107" t="s">
        <v>1674</v>
      </c>
      <c r="C56" s="107" t="s">
        <v>208</v>
      </c>
      <c r="D56" s="107" t="s">
        <v>1147</v>
      </c>
      <c r="E56" s="107" t="s">
        <v>1073</v>
      </c>
      <c r="F56" s="107" t="s">
        <v>209</v>
      </c>
      <c r="G56" s="107" t="s">
        <v>210</v>
      </c>
      <c r="H56" s="107" t="s">
        <v>211</v>
      </c>
      <c r="I56" s="108">
        <v>41640</v>
      </c>
      <c r="J56" s="108">
        <v>43555</v>
      </c>
      <c r="K56" s="107" t="s">
        <v>212</v>
      </c>
      <c r="L56" s="109">
        <v>4207665.07</v>
      </c>
      <c r="M56" s="109">
        <v>3999361.51</v>
      </c>
      <c r="N56" s="109">
        <v>3399457.28</v>
      </c>
      <c r="O56" s="54"/>
    </row>
    <row r="57" spans="1:15" ht="98.25" customHeight="1">
      <c r="A57" s="134">
        <v>54</v>
      </c>
      <c r="B57" s="107" t="s">
        <v>1675</v>
      </c>
      <c r="C57" s="107" t="s">
        <v>213</v>
      </c>
      <c r="D57" s="107" t="s">
        <v>1148</v>
      </c>
      <c r="E57" s="107" t="s">
        <v>1056</v>
      </c>
      <c r="F57" s="107" t="s">
        <v>214</v>
      </c>
      <c r="G57" s="107" t="s">
        <v>215</v>
      </c>
      <c r="H57" s="107" t="s">
        <v>216</v>
      </c>
      <c r="I57" s="108">
        <v>41640</v>
      </c>
      <c r="J57" s="108">
        <v>42916</v>
      </c>
      <c r="K57" s="107" t="s">
        <v>1676</v>
      </c>
      <c r="L57" s="109">
        <v>890811.84</v>
      </c>
      <c r="M57" s="109">
        <v>880356.84</v>
      </c>
      <c r="N57" s="109">
        <v>748303.31</v>
      </c>
      <c r="O57" s="54"/>
    </row>
    <row r="58" spans="1:15" ht="61.2">
      <c r="A58" s="134">
        <v>55</v>
      </c>
      <c r="B58" s="107" t="s">
        <v>1677</v>
      </c>
      <c r="C58" s="107" t="s">
        <v>217</v>
      </c>
      <c r="D58" s="107" t="s">
        <v>1149</v>
      </c>
      <c r="E58" s="107" t="s">
        <v>1078</v>
      </c>
      <c r="F58" s="107" t="s">
        <v>218</v>
      </c>
      <c r="G58" s="107" t="s">
        <v>219</v>
      </c>
      <c r="H58" s="107" t="s">
        <v>220</v>
      </c>
      <c r="I58" s="108">
        <v>41640</v>
      </c>
      <c r="J58" s="108">
        <v>43250</v>
      </c>
      <c r="K58" s="107" t="s">
        <v>221</v>
      </c>
      <c r="L58" s="109">
        <v>5010364.38</v>
      </c>
      <c r="M58" s="109">
        <v>4612540</v>
      </c>
      <c r="N58" s="109">
        <v>3920659</v>
      </c>
      <c r="O58" s="54"/>
    </row>
    <row r="59" spans="1:15" ht="51">
      <c r="A59" s="134">
        <v>56</v>
      </c>
      <c r="B59" s="107" t="s">
        <v>1678</v>
      </c>
      <c r="C59" s="107" t="s">
        <v>222</v>
      </c>
      <c r="D59" s="107" t="s">
        <v>1150</v>
      </c>
      <c r="E59" s="107" t="s">
        <v>1078</v>
      </c>
      <c r="F59" s="107" t="s">
        <v>224</v>
      </c>
      <c r="G59" s="107" t="s">
        <v>225</v>
      </c>
      <c r="H59" s="107" t="s">
        <v>226</v>
      </c>
      <c r="I59" s="108">
        <v>41640</v>
      </c>
      <c r="J59" s="108">
        <v>43069</v>
      </c>
      <c r="K59" s="107" t="s">
        <v>1679</v>
      </c>
      <c r="L59" s="109">
        <v>3163866.9</v>
      </c>
      <c r="M59" s="109">
        <v>3162636.9</v>
      </c>
      <c r="N59" s="109">
        <v>2688241.36</v>
      </c>
      <c r="O59" s="54"/>
    </row>
    <row r="60" spans="1:15" ht="105" customHeight="1">
      <c r="A60" s="134">
        <v>57</v>
      </c>
      <c r="B60" s="107" t="s">
        <v>1680</v>
      </c>
      <c r="C60" s="107" t="s">
        <v>1151</v>
      </c>
      <c r="D60" s="107" t="s">
        <v>1152</v>
      </c>
      <c r="E60" s="107" t="s">
        <v>1070</v>
      </c>
      <c r="F60" s="107" t="s">
        <v>228</v>
      </c>
      <c r="G60" s="107" t="s">
        <v>229</v>
      </c>
      <c r="H60" s="107" t="s">
        <v>230</v>
      </c>
      <c r="I60" s="108">
        <v>41640</v>
      </c>
      <c r="J60" s="108">
        <v>42916</v>
      </c>
      <c r="K60" s="107" t="s">
        <v>1681</v>
      </c>
      <c r="L60" s="109">
        <v>2465917.37</v>
      </c>
      <c r="M60" s="109">
        <v>2446975.37</v>
      </c>
      <c r="N60" s="109">
        <v>2079929.06</v>
      </c>
      <c r="O60" s="54"/>
    </row>
    <row r="61" spans="1:15" ht="61.2">
      <c r="A61" s="134">
        <v>58</v>
      </c>
      <c r="B61" s="107" t="s">
        <v>1682</v>
      </c>
      <c r="C61" s="107" t="s">
        <v>231</v>
      </c>
      <c r="D61" s="107" t="s">
        <v>1153</v>
      </c>
      <c r="E61" s="107" t="s">
        <v>1127</v>
      </c>
      <c r="F61" s="107" t="s">
        <v>232</v>
      </c>
      <c r="G61" s="107" t="s">
        <v>233</v>
      </c>
      <c r="H61" s="107" t="s">
        <v>234</v>
      </c>
      <c r="I61" s="108">
        <v>41640</v>
      </c>
      <c r="J61" s="108">
        <v>43039</v>
      </c>
      <c r="K61" s="107" t="s">
        <v>235</v>
      </c>
      <c r="L61" s="109">
        <v>1185470.6200000001</v>
      </c>
      <c r="M61" s="109">
        <v>956521.59</v>
      </c>
      <c r="N61" s="109">
        <v>813043.35</v>
      </c>
      <c r="O61" s="54"/>
    </row>
    <row r="62" spans="1:15" ht="81.599999999999994">
      <c r="A62" s="134">
        <v>59</v>
      </c>
      <c r="B62" s="107" t="s">
        <v>1683</v>
      </c>
      <c r="C62" s="107" t="s">
        <v>236</v>
      </c>
      <c r="D62" s="107" t="s">
        <v>1154</v>
      </c>
      <c r="E62" s="107" t="s">
        <v>1051</v>
      </c>
      <c r="F62" s="107" t="s">
        <v>237</v>
      </c>
      <c r="G62" s="107" t="s">
        <v>238</v>
      </c>
      <c r="H62" s="107" t="s">
        <v>239</v>
      </c>
      <c r="I62" s="108">
        <v>41640</v>
      </c>
      <c r="J62" s="108">
        <v>43465</v>
      </c>
      <c r="K62" s="107" t="s">
        <v>240</v>
      </c>
      <c r="L62" s="109">
        <v>8090077.0800000001</v>
      </c>
      <c r="M62" s="109">
        <v>8000000</v>
      </c>
      <c r="N62" s="109">
        <v>6800000</v>
      </c>
      <c r="O62" s="54"/>
    </row>
    <row r="63" spans="1:15" ht="94.5" customHeight="1">
      <c r="A63" s="134">
        <v>60</v>
      </c>
      <c r="B63" s="107" t="s">
        <v>1684</v>
      </c>
      <c r="C63" s="107" t="s">
        <v>241</v>
      </c>
      <c r="D63" s="107" t="s">
        <v>1155</v>
      </c>
      <c r="E63" s="107" t="s">
        <v>1062</v>
      </c>
      <c r="F63" s="107" t="s">
        <v>242</v>
      </c>
      <c r="G63" s="107" t="s">
        <v>243</v>
      </c>
      <c r="H63" s="107" t="s">
        <v>244</v>
      </c>
      <c r="I63" s="108">
        <v>42401</v>
      </c>
      <c r="J63" s="108">
        <v>43039</v>
      </c>
      <c r="K63" s="107" t="s">
        <v>2443</v>
      </c>
      <c r="L63" s="109">
        <v>4306801.46</v>
      </c>
      <c r="M63" s="109">
        <v>3981003.94</v>
      </c>
      <c r="N63" s="109">
        <v>3383853.34</v>
      </c>
      <c r="O63" s="54"/>
    </row>
    <row r="64" spans="1:15" ht="96.75" customHeight="1">
      <c r="A64" s="134">
        <v>61</v>
      </c>
      <c r="B64" s="107" t="s">
        <v>1685</v>
      </c>
      <c r="C64" s="107" t="s">
        <v>1156</v>
      </c>
      <c r="D64" s="107" t="s">
        <v>1157</v>
      </c>
      <c r="E64" s="107" t="s">
        <v>1080</v>
      </c>
      <c r="F64" s="107" t="s">
        <v>157</v>
      </c>
      <c r="G64" s="107" t="s">
        <v>1158</v>
      </c>
      <c r="H64" s="107" t="s">
        <v>1159</v>
      </c>
      <c r="I64" s="108">
        <v>41640</v>
      </c>
      <c r="J64" s="108">
        <v>43008</v>
      </c>
      <c r="K64" s="107" t="s">
        <v>1160</v>
      </c>
      <c r="L64" s="109">
        <v>37983554.770000003</v>
      </c>
      <c r="M64" s="109">
        <v>8000000</v>
      </c>
      <c r="N64" s="109">
        <v>6800000</v>
      </c>
      <c r="O64" s="54"/>
    </row>
    <row r="65" spans="1:15" ht="147.75" customHeight="1">
      <c r="A65" s="134">
        <v>62</v>
      </c>
      <c r="B65" s="107" t="s">
        <v>1686</v>
      </c>
      <c r="C65" s="107" t="s">
        <v>1687</v>
      </c>
      <c r="D65" s="107" t="s">
        <v>1161</v>
      </c>
      <c r="E65" s="107" t="s">
        <v>1062</v>
      </c>
      <c r="F65" s="107" t="s">
        <v>245</v>
      </c>
      <c r="G65" s="107" t="s">
        <v>246</v>
      </c>
      <c r="H65" s="107" t="s">
        <v>247</v>
      </c>
      <c r="I65" s="108">
        <v>41640</v>
      </c>
      <c r="J65" s="108">
        <v>42825</v>
      </c>
      <c r="K65" s="107" t="s">
        <v>1688</v>
      </c>
      <c r="L65" s="109">
        <v>3259900.63</v>
      </c>
      <c r="M65" s="109">
        <v>3259900.63</v>
      </c>
      <c r="N65" s="109">
        <v>2770915.53</v>
      </c>
      <c r="O65" s="54"/>
    </row>
    <row r="66" spans="1:15" ht="71.400000000000006">
      <c r="A66" s="134">
        <v>63</v>
      </c>
      <c r="B66" s="107" t="s">
        <v>1689</v>
      </c>
      <c r="C66" s="107" t="s">
        <v>1162</v>
      </c>
      <c r="D66" s="107" t="s">
        <v>1163</v>
      </c>
      <c r="E66" s="107" t="s">
        <v>1051</v>
      </c>
      <c r="F66" s="107" t="s">
        <v>1164</v>
      </c>
      <c r="G66" s="107" t="s">
        <v>1165</v>
      </c>
      <c r="H66" s="107" t="s">
        <v>1166</v>
      </c>
      <c r="I66" s="108">
        <v>41640</v>
      </c>
      <c r="J66" s="108">
        <v>43008</v>
      </c>
      <c r="K66" s="107" t="s">
        <v>1690</v>
      </c>
      <c r="L66" s="109">
        <v>4165833.54</v>
      </c>
      <c r="M66" s="109">
        <v>3604049.23</v>
      </c>
      <c r="N66" s="109">
        <v>3063441.84</v>
      </c>
      <c r="O66" s="54"/>
    </row>
    <row r="67" spans="1:15" ht="132" customHeight="1">
      <c r="A67" s="134">
        <v>64</v>
      </c>
      <c r="B67" s="107" t="s">
        <v>1691</v>
      </c>
      <c r="C67" s="107" t="s">
        <v>248</v>
      </c>
      <c r="D67" s="107" t="s">
        <v>1167</v>
      </c>
      <c r="E67" s="107" t="s">
        <v>1129</v>
      </c>
      <c r="F67" s="107" t="s">
        <v>170</v>
      </c>
      <c r="G67" s="107" t="s">
        <v>249</v>
      </c>
      <c r="H67" s="107" t="s">
        <v>1692</v>
      </c>
      <c r="I67" s="108">
        <v>41640</v>
      </c>
      <c r="J67" s="108">
        <v>43100</v>
      </c>
      <c r="K67" s="107" t="s">
        <v>250</v>
      </c>
      <c r="L67" s="109">
        <v>3532502.97</v>
      </c>
      <c r="M67" s="109">
        <v>3357283.64</v>
      </c>
      <c r="N67" s="109">
        <v>2853691.09</v>
      </c>
      <c r="O67" s="54"/>
    </row>
    <row r="68" spans="1:15" ht="147" customHeight="1">
      <c r="A68" s="134">
        <v>65</v>
      </c>
      <c r="B68" s="107" t="s">
        <v>1693</v>
      </c>
      <c r="C68" s="107" t="s">
        <v>1168</v>
      </c>
      <c r="D68" s="107" t="s">
        <v>1169</v>
      </c>
      <c r="E68" s="107" t="s">
        <v>1062</v>
      </c>
      <c r="F68" s="107" t="s">
        <v>1170</v>
      </c>
      <c r="G68" s="107" t="s">
        <v>1171</v>
      </c>
      <c r="H68" s="107" t="s">
        <v>1172</v>
      </c>
      <c r="I68" s="108">
        <v>41640</v>
      </c>
      <c r="J68" s="108">
        <v>43100</v>
      </c>
      <c r="K68" s="107" t="s">
        <v>1173</v>
      </c>
      <c r="L68" s="109">
        <v>6221215.0300000003</v>
      </c>
      <c r="M68" s="109">
        <v>5685637.4500000002</v>
      </c>
      <c r="N68" s="109">
        <v>4832791.83</v>
      </c>
      <c r="O68" s="54"/>
    </row>
    <row r="69" spans="1:15" ht="142.80000000000001">
      <c r="A69" s="134">
        <v>66</v>
      </c>
      <c r="B69" s="107" t="s">
        <v>1694</v>
      </c>
      <c r="C69" s="107" t="s">
        <v>1174</v>
      </c>
      <c r="D69" s="107" t="s">
        <v>1175</v>
      </c>
      <c r="E69" s="107" t="s">
        <v>1127</v>
      </c>
      <c r="F69" s="107" t="s">
        <v>441</v>
      </c>
      <c r="G69" s="107" t="s">
        <v>442</v>
      </c>
      <c r="H69" s="107" t="s">
        <v>1176</v>
      </c>
      <c r="I69" s="108">
        <v>41640</v>
      </c>
      <c r="J69" s="108">
        <v>43069</v>
      </c>
      <c r="K69" s="107" t="s">
        <v>1695</v>
      </c>
      <c r="L69" s="109">
        <v>2000000</v>
      </c>
      <c r="M69" s="109">
        <v>2000000</v>
      </c>
      <c r="N69" s="109">
        <v>1700000</v>
      </c>
      <c r="O69" s="54"/>
    </row>
    <row r="70" spans="1:15" ht="147.75" customHeight="1">
      <c r="A70" s="134">
        <v>67</v>
      </c>
      <c r="B70" s="107" t="s">
        <v>1696</v>
      </c>
      <c r="C70" s="107" t="s">
        <v>1177</v>
      </c>
      <c r="D70" s="107" t="s">
        <v>1178</v>
      </c>
      <c r="E70" s="107" t="s">
        <v>1073</v>
      </c>
      <c r="F70" s="107" t="s">
        <v>328</v>
      </c>
      <c r="G70" s="107" t="s">
        <v>329</v>
      </c>
      <c r="H70" s="107" t="s">
        <v>1179</v>
      </c>
      <c r="I70" s="108">
        <v>41640</v>
      </c>
      <c r="J70" s="108">
        <v>43008</v>
      </c>
      <c r="K70" s="107" t="s">
        <v>2705</v>
      </c>
      <c r="L70" s="109">
        <v>4410000</v>
      </c>
      <c r="M70" s="109">
        <v>2000000</v>
      </c>
      <c r="N70" s="109">
        <v>1700000</v>
      </c>
      <c r="O70" s="54"/>
    </row>
    <row r="71" spans="1:15" ht="126.75" customHeight="1">
      <c r="A71" s="134">
        <v>68</v>
      </c>
      <c r="B71" s="107" t="s">
        <v>1697</v>
      </c>
      <c r="C71" s="107" t="s">
        <v>1180</v>
      </c>
      <c r="D71" s="107" t="s">
        <v>1181</v>
      </c>
      <c r="E71" s="107" t="s">
        <v>1043</v>
      </c>
      <c r="F71" s="107" t="s">
        <v>132</v>
      </c>
      <c r="G71" s="107" t="s">
        <v>458</v>
      </c>
      <c r="H71" s="107" t="s">
        <v>1182</v>
      </c>
      <c r="I71" s="108">
        <v>41640</v>
      </c>
      <c r="J71" s="108">
        <v>42978</v>
      </c>
      <c r="K71" s="107" t="s">
        <v>1183</v>
      </c>
      <c r="L71" s="109">
        <v>2769885.13</v>
      </c>
      <c r="M71" s="109">
        <v>2000000</v>
      </c>
      <c r="N71" s="109">
        <v>1700000</v>
      </c>
      <c r="O71" s="54"/>
    </row>
    <row r="72" spans="1:15" ht="51">
      <c r="A72" s="134">
        <v>69</v>
      </c>
      <c r="B72" s="107" t="s">
        <v>1698</v>
      </c>
      <c r="C72" s="107" t="s">
        <v>1278</v>
      </c>
      <c r="D72" s="107" t="s">
        <v>1277</v>
      </c>
      <c r="E72" s="107" t="s">
        <v>1089</v>
      </c>
      <c r="F72" s="107" t="s">
        <v>1279</v>
      </c>
      <c r="G72" s="107" t="s">
        <v>1280</v>
      </c>
      <c r="H72" s="107" t="s">
        <v>1319</v>
      </c>
      <c r="I72" s="108">
        <v>41640</v>
      </c>
      <c r="J72" s="108">
        <v>43008</v>
      </c>
      <c r="K72" s="107" t="s">
        <v>1281</v>
      </c>
      <c r="L72" s="109">
        <v>999606.77</v>
      </c>
      <c r="M72" s="109">
        <v>935646.77</v>
      </c>
      <c r="N72" s="109">
        <v>795299.75</v>
      </c>
      <c r="O72" s="54"/>
    </row>
    <row r="73" spans="1:15" ht="40.799999999999997">
      <c r="A73" s="134">
        <v>70</v>
      </c>
      <c r="B73" s="107" t="s">
        <v>1699</v>
      </c>
      <c r="C73" s="107" t="s">
        <v>1184</v>
      </c>
      <c r="D73" s="107" t="s">
        <v>1185</v>
      </c>
      <c r="E73" s="107" t="s">
        <v>1089</v>
      </c>
      <c r="F73" s="107" t="s">
        <v>436</v>
      </c>
      <c r="G73" s="107" t="s">
        <v>437</v>
      </c>
      <c r="H73" s="107" t="s">
        <v>1700</v>
      </c>
      <c r="I73" s="108">
        <v>41640</v>
      </c>
      <c r="J73" s="108">
        <v>43100</v>
      </c>
      <c r="K73" s="107" t="s">
        <v>1701</v>
      </c>
      <c r="L73" s="109">
        <v>1998000</v>
      </c>
      <c r="M73" s="109">
        <v>1998000</v>
      </c>
      <c r="N73" s="109">
        <v>1698300</v>
      </c>
      <c r="O73" s="54"/>
    </row>
    <row r="74" spans="1:15" ht="104.25" customHeight="1">
      <c r="A74" s="134">
        <v>71</v>
      </c>
      <c r="B74" s="107" t="s">
        <v>1702</v>
      </c>
      <c r="C74" s="107" t="s">
        <v>1283</v>
      </c>
      <c r="D74" s="107" t="s">
        <v>1282</v>
      </c>
      <c r="E74" s="107" t="s">
        <v>1129</v>
      </c>
      <c r="F74" s="107" t="s">
        <v>170</v>
      </c>
      <c r="G74" s="107" t="s">
        <v>1284</v>
      </c>
      <c r="H74" s="107" t="s">
        <v>1320</v>
      </c>
      <c r="I74" s="108">
        <v>41640</v>
      </c>
      <c r="J74" s="108">
        <v>43100</v>
      </c>
      <c r="K74" s="107" t="s">
        <v>2704</v>
      </c>
      <c r="L74" s="109">
        <v>10527599.75</v>
      </c>
      <c r="M74" s="109">
        <v>9248989.75</v>
      </c>
      <c r="N74" s="109">
        <v>7861641.2800000003</v>
      </c>
      <c r="O74" s="54"/>
    </row>
    <row r="75" spans="1:15" ht="150.75" customHeight="1">
      <c r="A75" s="134">
        <v>72</v>
      </c>
      <c r="B75" s="107" t="s">
        <v>1703</v>
      </c>
      <c r="C75" s="107" t="s">
        <v>1186</v>
      </c>
      <c r="D75" s="107" t="s">
        <v>1704</v>
      </c>
      <c r="E75" s="107" t="s">
        <v>1059</v>
      </c>
      <c r="F75" s="107" t="s">
        <v>76</v>
      </c>
      <c r="G75" s="107" t="s">
        <v>275</v>
      </c>
      <c r="H75" s="107" t="s">
        <v>1187</v>
      </c>
      <c r="I75" s="108">
        <v>41640</v>
      </c>
      <c r="J75" s="108">
        <v>43830</v>
      </c>
      <c r="K75" s="107" t="s">
        <v>1188</v>
      </c>
      <c r="L75" s="109">
        <v>30065190</v>
      </c>
      <c r="M75" s="109">
        <v>30000000</v>
      </c>
      <c r="N75" s="109">
        <v>25400000</v>
      </c>
      <c r="O75" s="54"/>
    </row>
    <row r="76" spans="1:15" ht="150.75" customHeight="1">
      <c r="A76" s="134">
        <v>73</v>
      </c>
      <c r="B76" s="107" t="s">
        <v>1705</v>
      </c>
      <c r="C76" s="107" t="s">
        <v>1286</v>
      </c>
      <c r="D76" s="107" t="s">
        <v>1285</v>
      </c>
      <c r="E76" s="107" t="s">
        <v>1073</v>
      </c>
      <c r="F76" s="107" t="s">
        <v>1033</v>
      </c>
      <c r="G76" s="107" t="s">
        <v>1034</v>
      </c>
      <c r="H76" s="107" t="s">
        <v>1706</v>
      </c>
      <c r="I76" s="108">
        <v>41640</v>
      </c>
      <c r="J76" s="108">
        <v>43131</v>
      </c>
      <c r="K76" s="107" t="s">
        <v>2707</v>
      </c>
      <c r="L76" s="109">
        <v>9392715.8800000008</v>
      </c>
      <c r="M76" s="109">
        <v>8960450</v>
      </c>
      <c r="N76" s="109">
        <v>7616382.5</v>
      </c>
      <c r="O76" s="54"/>
    </row>
    <row r="77" spans="1:15" ht="94.5" customHeight="1">
      <c r="A77" s="134">
        <v>74</v>
      </c>
      <c r="B77" s="107" t="s">
        <v>1707</v>
      </c>
      <c r="C77" s="107" t="s">
        <v>1288</v>
      </c>
      <c r="D77" s="107" t="s">
        <v>1287</v>
      </c>
      <c r="E77" s="107" t="s">
        <v>1045</v>
      </c>
      <c r="F77" s="107" t="s">
        <v>45</v>
      </c>
      <c r="G77" s="107" t="s">
        <v>432</v>
      </c>
      <c r="H77" s="107" t="s">
        <v>1321</v>
      </c>
      <c r="I77" s="108">
        <v>41640</v>
      </c>
      <c r="J77" s="108">
        <v>43131</v>
      </c>
      <c r="K77" s="107" t="s">
        <v>1708</v>
      </c>
      <c r="L77" s="109">
        <v>2000000</v>
      </c>
      <c r="M77" s="109">
        <v>2000000</v>
      </c>
      <c r="N77" s="109">
        <v>1700000</v>
      </c>
      <c r="O77" s="54"/>
    </row>
    <row r="78" spans="1:15" ht="172.5" customHeight="1">
      <c r="A78" s="134">
        <v>75</v>
      </c>
      <c r="B78" s="107" t="s">
        <v>1709</v>
      </c>
      <c r="C78" s="107" t="s">
        <v>1290</v>
      </c>
      <c r="D78" s="107" t="s">
        <v>1289</v>
      </c>
      <c r="E78" s="107" t="s">
        <v>1089</v>
      </c>
      <c r="F78" s="107" t="s">
        <v>436</v>
      </c>
      <c r="G78" s="107" t="s">
        <v>995</v>
      </c>
      <c r="H78" s="107" t="s">
        <v>1322</v>
      </c>
      <c r="I78" s="108">
        <v>41640</v>
      </c>
      <c r="J78" s="108">
        <v>43008</v>
      </c>
      <c r="K78" s="107" t="s">
        <v>1710</v>
      </c>
      <c r="L78" s="109">
        <v>9000000</v>
      </c>
      <c r="M78" s="109">
        <v>9000000</v>
      </c>
      <c r="N78" s="109">
        <v>7650000</v>
      </c>
      <c r="O78" s="54"/>
    </row>
    <row r="79" spans="1:15" ht="282.75" customHeight="1">
      <c r="A79" s="134">
        <v>76</v>
      </c>
      <c r="B79" s="107" t="s">
        <v>1711</v>
      </c>
      <c r="C79" s="107" t="s">
        <v>1292</v>
      </c>
      <c r="D79" s="107" t="s">
        <v>1291</v>
      </c>
      <c r="E79" s="107" t="s">
        <v>1051</v>
      </c>
      <c r="F79" s="107" t="s">
        <v>348</v>
      </c>
      <c r="G79" s="107" t="s">
        <v>1293</v>
      </c>
      <c r="H79" s="107" t="s">
        <v>1323</v>
      </c>
      <c r="I79" s="108">
        <v>41640</v>
      </c>
      <c r="J79" s="108">
        <v>42886</v>
      </c>
      <c r="K79" s="107" t="s">
        <v>1712</v>
      </c>
      <c r="L79" s="109">
        <v>10132768</v>
      </c>
      <c r="M79" s="109">
        <v>9804000</v>
      </c>
      <c r="N79" s="109">
        <v>8333400</v>
      </c>
      <c r="O79" s="54"/>
    </row>
    <row r="80" spans="1:15" ht="204">
      <c r="A80" s="134">
        <v>77</v>
      </c>
      <c r="B80" s="107" t="s">
        <v>1713</v>
      </c>
      <c r="C80" s="107" t="s">
        <v>1348</v>
      </c>
      <c r="D80" s="107" t="s">
        <v>1714</v>
      </c>
      <c r="E80" s="107" t="s">
        <v>1070</v>
      </c>
      <c r="F80" s="107" t="s">
        <v>174</v>
      </c>
      <c r="G80" s="107" t="s">
        <v>889</v>
      </c>
      <c r="H80" s="107" t="s">
        <v>1715</v>
      </c>
      <c r="I80" s="108">
        <v>41640</v>
      </c>
      <c r="J80" s="108">
        <v>43465</v>
      </c>
      <c r="K80" s="107" t="s">
        <v>1716</v>
      </c>
      <c r="L80" s="109">
        <v>20001230</v>
      </c>
      <c r="M80" s="109">
        <v>20000000</v>
      </c>
      <c r="N80" s="109">
        <v>17000000</v>
      </c>
      <c r="O80" s="54"/>
    </row>
    <row r="81" spans="1:15" ht="112.2">
      <c r="A81" s="134">
        <v>78</v>
      </c>
      <c r="B81" s="107" t="s">
        <v>1717</v>
      </c>
      <c r="C81" s="107" t="s">
        <v>1367</v>
      </c>
      <c r="D81" s="107" t="s">
        <v>1368</v>
      </c>
      <c r="E81" s="107" t="s">
        <v>1070</v>
      </c>
      <c r="F81" s="107" t="s">
        <v>174</v>
      </c>
      <c r="G81" s="107" t="s">
        <v>974</v>
      </c>
      <c r="H81" s="107" t="s">
        <v>1369</v>
      </c>
      <c r="I81" s="108">
        <v>41640</v>
      </c>
      <c r="J81" s="108">
        <v>43861</v>
      </c>
      <c r="K81" s="107" t="s">
        <v>1370</v>
      </c>
      <c r="L81" s="109">
        <v>46302062</v>
      </c>
      <c r="M81" s="109">
        <v>10000000</v>
      </c>
      <c r="N81" s="109">
        <v>8500000</v>
      </c>
      <c r="O81" s="54"/>
    </row>
    <row r="82" spans="1:15" ht="81.599999999999994">
      <c r="A82" s="134">
        <v>79</v>
      </c>
      <c r="B82" s="107" t="s">
        <v>1718</v>
      </c>
      <c r="C82" s="107" t="s">
        <v>1295</v>
      </c>
      <c r="D82" s="107" t="s">
        <v>1294</v>
      </c>
      <c r="E82" s="107" t="s">
        <v>1070</v>
      </c>
      <c r="F82" s="107" t="s">
        <v>174</v>
      </c>
      <c r="G82" s="107" t="s">
        <v>956</v>
      </c>
      <c r="H82" s="107" t="s">
        <v>1324</v>
      </c>
      <c r="I82" s="108">
        <v>41640</v>
      </c>
      <c r="J82" s="108">
        <v>43100</v>
      </c>
      <c r="K82" s="107" t="s">
        <v>1296</v>
      </c>
      <c r="L82" s="109">
        <v>9965430.1600000001</v>
      </c>
      <c r="M82" s="109">
        <v>9390000</v>
      </c>
      <c r="N82" s="109">
        <v>7980000</v>
      </c>
      <c r="O82" s="54"/>
    </row>
    <row r="83" spans="1:15" ht="165.75" customHeight="1">
      <c r="A83" s="134">
        <v>80</v>
      </c>
      <c r="B83" s="107" t="s">
        <v>1719</v>
      </c>
      <c r="C83" s="107" t="s">
        <v>1371</v>
      </c>
      <c r="D83" s="107" t="s">
        <v>1372</v>
      </c>
      <c r="E83" s="107" t="s">
        <v>1078</v>
      </c>
      <c r="F83" s="107" t="s">
        <v>361</v>
      </c>
      <c r="G83" s="107" t="s">
        <v>1373</v>
      </c>
      <c r="H83" s="107" t="s">
        <v>1720</v>
      </c>
      <c r="I83" s="108">
        <v>41640</v>
      </c>
      <c r="J83" s="108">
        <v>43190</v>
      </c>
      <c r="K83" s="107" t="s">
        <v>1721</v>
      </c>
      <c r="L83" s="109">
        <v>1849006</v>
      </c>
      <c r="M83" s="109">
        <v>1849006</v>
      </c>
      <c r="N83" s="109">
        <v>1571655.1</v>
      </c>
      <c r="O83" s="54"/>
    </row>
    <row r="84" spans="1:15" ht="112.2">
      <c r="A84" s="134">
        <v>81</v>
      </c>
      <c r="B84" s="107" t="s">
        <v>1722</v>
      </c>
      <c r="C84" s="107" t="s">
        <v>1298</v>
      </c>
      <c r="D84" s="107" t="s">
        <v>1297</v>
      </c>
      <c r="E84" s="107" t="s">
        <v>1089</v>
      </c>
      <c r="F84" s="107" t="s">
        <v>1299</v>
      </c>
      <c r="G84" s="107" t="s">
        <v>1300</v>
      </c>
      <c r="H84" s="107" t="s">
        <v>1325</v>
      </c>
      <c r="I84" s="108">
        <v>41640</v>
      </c>
      <c r="J84" s="108">
        <v>43100</v>
      </c>
      <c r="K84" s="107" t="s">
        <v>1301</v>
      </c>
      <c r="L84" s="109">
        <v>5894415.5499999998</v>
      </c>
      <c r="M84" s="109">
        <v>5886610.5499999998</v>
      </c>
      <c r="N84" s="109">
        <v>5003618.96</v>
      </c>
      <c r="O84" s="54"/>
    </row>
    <row r="85" spans="1:15" ht="69" customHeight="1">
      <c r="A85" s="134">
        <v>82</v>
      </c>
      <c r="B85" s="107" t="s">
        <v>1723</v>
      </c>
      <c r="C85" s="107" t="s">
        <v>1303</v>
      </c>
      <c r="D85" s="107" t="s">
        <v>1302</v>
      </c>
      <c r="E85" s="107" t="s">
        <v>1083</v>
      </c>
      <c r="F85" s="107" t="s">
        <v>285</v>
      </c>
      <c r="G85" s="107" t="s">
        <v>286</v>
      </c>
      <c r="H85" s="107" t="s">
        <v>1326</v>
      </c>
      <c r="I85" s="108">
        <v>41640</v>
      </c>
      <c r="J85" s="108">
        <v>43069</v>
      </c>
      <c r="K85" s="107" t="s">
        <v>2444</v>
      </c>
      <c r="L85" s="109">
        <v>2000000</v>
      </c>
      <c r="M85" s="109">
        <v>2000000</v>
      </c>
      <c r="N85" s="109">
        <v>1700000</v>
      </c>
      <c r="O85" s="54"/>
    </row>
    <row r="86" spans="1:15" ht="102">
      <c r="A86" s="134">
        <v>83</v>
      </c>
      <c r="B86" s="107" t="s">
        <v>1724</v>
      </c>
      <c r="C86" s="107" t="s">
        <v>1304</v>
      </c>
      <c r="D86" s="107" t="s">
        <v>1725</v>
      </c>
      <c r="E86" s="107" t="s">
        <v>1070</v>
      </c>
      <c r="F86" s="107" t="s">
        <v>174</v>
      </c>
      <c r="G86" s="107" t="s">
        <v>280</v>
      </c>
      <c r="H86" s="107" t="s">
        <v>1327</v>
      </c>
      <c r="I86" s="108">
        <v>41640</v>
      </c>
      <c r="J86" s="108">
        <v>43190</v>
      </c>
      <c r="K86" s="107" t="s">
        <v>1305</v>
      </c>
      <c r="L86" s="109">
        <v>2000000</v>
      </c>
      <c r="M86" s="109">
        <v>2000000</v>
      </c>
      <c r="N86" s="109">
        <v>1700000</v>
      </c>
      <c r="O86" s="54"/>
    </row>
    <row r="87" spans="1:15" ht="122.4">
      <c r="A87" s="134">
        <v>84</v>
      </c>
      <c r="B87" s="107" t="s">
        <v>1726</v>
      </c>
      <c r="C87" s="107" t="s">
        <v>1307</v>
      </c>
      <c r="D87" s="107" t="s">
        <v>1306</v>
      </c>
      <c r="E87" s="107" t="s">
        <v>1080</v>
      </c>
      <c r="F87" s="107" t="s">
        <v>157</v>
      </c>
      <c r="G87" s="107" t="s">
        <v>1308</v>
      </c>
      <c r="H87" s="107" t="s">
        <v>1328</v>
      </c>
      <c r="I87" s="108">
        <v>41640</v>
      </c>
      <c r="J87" s="108">
        <v>43008</v>
      </c>
      <c r="K87" s="107" t="s">
        <v>2445</v>
      </c>
      <c r="L87" s="109">
        <v>2000000</v>
      </c>
      <c r="M87" s="109">
        <v>2000000</v>
      </c>
      <c r="N87" s="109">
        <v>1700000</v>
      </c>
      <c r="O87" s="54"/>
    </row>
    <row r="88" spans="1:15" ht="123.75" customHeight="1">
      <c r="A88" s="134">
        <v>85</v>
      </c>
      <c r="B88" s="107" t="s">
        <v>1727</v>
      </c>
      <c r="C88" s="107" t="s">
        <v>1310</v>
      </c>
      <c r="D88" s="107" t="s">
        <v>1309</v>
      </c>
      <c r="E88" s="107" t="s">
        <v>1073</v>
      </c>
      <c r="F88" s="107" t="s">
        <v>1311</v>
      </c>
      <c r="G88" s="107" t="s">
        <v>1312</v>
      </c>
      <c r="H88" s="107" t="s">
        <v>1329</v>
      </c>
      <c r="I88" s="108">
        <v>41640</v>
      </c>
      <c r="J88" s="108">
        <v>43465</v>
      </c>
      <c r="K88" s="107" t="s">
        <v>2446</v>
      </c>
      <c r="L88" s="109">
        <v>3772310</v>
      </c>
      <c r="M88" s="109">
        <v>1000000</v>
      </c>
      <c r="N88" s="109">
        <v>850000</v>
      </c>
      <c r="O88" s="54"/>
    </row>
    <row r="89" spans="1:15" ht="98.25" customHeight="1">
      <c r="A89" s="134">
        <v>86</v>
      </c>
      <c r="B89" s="107" t="s">
        <v>1728</v>
      </c>
      <c r="C89" s="107" t="s">
        <v>1374</v>
      </c>
      <c r="D89" s="107" t="s">
        <v>1375</v>
      </c>
      <c r="E89" s="107" t="s">
        <v>1127</v>
      </c>
      <c r="F89" s="107" t="s">
        <v>441</v>
      </c>
      <c r="G89" s="107" t="s">
        <v>641</v>
      </c>
      <c r="H89" s="107" t="s">
        <v>1376</v>
      </c>
      <c r="I89" s="108">
        <v>41640</v>
      </c>
      <c r="J89" s="108">
        <v>43373</v>
      </c>
      <c r="K89" s="107" t="s">
        <v>1729</v>
      </c>
      <c r="L89" s="109">
        <v>9518632.6699999999</v>
      </c>
      <c r="M89" s="109">
        <v>9000000</v>
      </c>
      <c r="N89" s="109">
        <v>7650000</v>
      </c>
      <c r="O89" s="54"/>
    </row>
    <row r="90" spans="1:15" ht="81.599999999999994">
      <c r="A90" s="134">
        <v>87</v>
      </c>
      <c r="B90" s="107" t="s">
        <v>1730</v>
      </c>
      <c r="C90" s="107" t="s">
        <v>1350</v>
      </c>
      <c r="D90" s="107" t="s">
        <v>1351</v>
      </c>
      <c r="E90" s="107" t="s">
        <v>1073</v>
      </c>
      <c r="F90" s="107" t="s">
        <v>1074</v>
      </c>
      <c r="G90" s="107" t="s">
        <v>1075</v>
      </c>
      <c r="H90" s="107" t="s">
        <v>1731</v>
      </c>
      <c r="I90" s="108">
        <v>41640</v>
      </c>
      <c r="J90" s="108">
        <v>43373</v>
      </c>
      <c r="K90" s="107" t="s">
        <v>1352</v>
      </c>
      <c r="L90" s="109">
        <v>10941520.35</v>
      </c>
      <c r="M90" s="109">
        <v>10000000</v>
      </c>
      <c r="N90" s="109">
        <v>8500000</v>
      </c>
      <c r="O90" s="54"/>
    </row>
    <row r="91" spans="1:15" ht="91.8">
      <c r="A91" s="134">
        <v>88</v>
      </c>
      <c r="B91" s="107" t="s">
        <v>1732</v>
      </c>
      <c r="C91" s="107" t="s">
        <v>1733</v>
      </c>
      <c r="D91" s="107" t="s">
        <v>1734</v>
      </c>
      <c r="E91" s="107" t="s">
        <v>1043</v>
      </c>
      <c r="F91" s="107" t="s">
        <v>1735</v>
      </c>
      <c r="G91" s="107" t="s">
        <v>1736</v>
      </c>
      <c r="H91" s="107" t="s">
        <v>1737</v>
      </c>
      <c r="I91" s="108">
        <v>41640</v>
      </c>
      <c r="J91" s="108">
        <v>43496</v>
      </c>
      <c r="K91" s="107" t="s">
        <v>1738</v>
      </c>
      <c r="L91" s="109">
        <v>10033779.220000001</v>
      </c>
      <c r="M91" s="109">
        <v>9840871.7200000007</v>
      </c>
      <c r="N91" s="109">
        <v>8364740.96</v>
      </c>
      <c r="O91" s="54"/>
    </row>
    <row r="92" spans="1:15" ht="118.5" customHeight="1">
      <c r="A92" s="134">
        <v>89</v>
      </c>
      <c r="B92" s="107" t="s">
        <v>2885</v>
      </c>
      <c r="C92" s="133" t="s">
        <v>2889</v>
      </c>
      <c r="D92" s="50" t="s">
        <v>2886</v>
      </c>
      <c r="E92" s="107" t="s">
        <v>1056</v>
      </c>
      <c r="F92" s="107" t="s">
        <v>265</v>
      </c>
      <c r="G92" s="107" t="s">
        <v>266</v>
      </c>
      <c r="H92" s="107" t="s">
        <v>2887</v>
      </c>
      <c r="I92" s="51">
        <v>41640</v>
      </c>
      <c r="J92" s="51">
        <v>43738</v>
      </c>
      <c r="K92" s="50" t="s">
        <v>2888</v>
      </c>
      <c r="L92" s="52">
        <v>11177161.789999999</v>
      </c>
      <c r="M92" s="52">
        <v>11164861.789999999</v>
      </c>
      <c r="N92" s="103">
        <v>9490132.5199999996</v>
      </c>
      <c r="O92" s="54"/>
    </row>
    <row r="93" spans="1:15" ht="91.8">
      <c r="A93" s="134">
        <v>90</v>
      </c>
      <c r="B93" s="107" t="s">
        <v>1739</v>
      </c>
      <c r="C93" s="107" t="s">
        <v>1315</v>
      </c>
      <c r="D93" s="107" t="s">
        <v>1314</v>
      </c>
      <c r="E93" s="107" t="s">
        <v>1059</v>
      </c>
      <c r="F93" s="107" t="s">
        <v>76</v>
      </c>
      <c r="G93" s="107" t="s">
        <v>428</v>
      </c>
      <c r="H93" s="107" t="s">
        <v>1330</v>
      </c>
      <c r="I93" s="108">
        <v>41640</v>
      </c>
      <c r="J93" s="108">
        <v>43100</v>
      </c>
      <c r="K93" s="107" t="s">
        <v>1316</v>
      </c>
      <c r="L93" s="109">
        <v>2000000</v>
      </c>
      <c r="M93" s="109">
        <v>2000000</v>
      </c>
      <c r="N93" s="109">
        <v>1600000</v>
      </c>
      <c r="O93" s="54"/>
    </row>
    <row r="94" spans="1:15" ht="173.4">
      <c r="A94" s="134">
        <v>91</v>
      </c>
      <c r="B94" s="107" t="s">
        <v>1740</v>
      </c>
      <c r="C94" s="107" t="s">
        <v>1353</v>
      </c>
      <c r="D94" s="107" t="s">
        <v>1354</v>
      </c>
      <c r="E94" s="107" t="s">
        <v>1056</v>
      </c>
      <c r="F94" s="107" t="s">
        <v>265</v>
      </c>
      <c r="G94" s="107" t="s">
        <v>266</v>
      </c>
      <c r="H94" s="107" t="s">
        <v>1355</v>
      </c>
      <c r="I94" s="108">
        <v>41640</v>
      </c>
      <c r="J94" s="108">
        <v>43281</v>
      </c>
      <c r="K94" s="107" t="s">
        <v>1741</v>
      </c>
      <c r="L94" s="109">
        <v>2000000</v>
      </c>
      <c r="M94" s="109">
        <v>2000000</v>
      </c>
      <c r="N94" s="109">
        <v>1700000</v>
      </c>
      <c r="O94" s="54"/>
    </row>
    <row r="95" spans="1:15" ht="100.5" customHeight="1">
      <c r="A95" s="134">
        <v>92</v>
      </c>
      <c r="B95" s="107" t="s">
        <v>1742</v>
      </c>
      <c r="C95" s="107" t="s">
        <v>1356</v>
      </c>
      <c r="D95" s="107" t="s">
        <v>1357</v>
      </c>
      <c r="E95" s="107" t="s">
        <v>1062</v>
      </c>
      <c r="F95" s="107" t="s">
        <v>245</v>
      </c>
      <c r="G95" s="107" t="s">
        <v>454</v>
      </c>
      <c r="H95" s="107" t="s">
        <v>1358</v>
      </c>
      <c r="I95" s="108">
        <v>41640</v>
      </c>
      <c r="J95" s="108">
        <v>43190</v>
      </c>
      <c r="K95" s="107" t="s">
        <v>1743</v>
      </c>
      <c r="L95" s="109">
        <v>2000000</v>
      </c>
      <c r="M95" s="109">
        <v>2000000</v>
      </c>
      <c r="N95" s="109">
        <v>1700000</v>
      </c>
      <c r="O95" s="54"/>
    </row>
    <row r="96" spans="1:15" ht="100.5" customHeight="1">
      <c r="A96" s="134">
        <v>93</v>
      </c>
      <c r="B96" s="107" t="s">
        <v>2715</v>
      </c>
      <c r="C96" s="107" t="s">
        <v>2717</v>
      </c>
      <c r="D96" s="107" t="s">
        <v>2716</v>
      </c>
      <c r="E96" s="107" t="s">
        <v>1059</v>
      </c>
      <c r="F96" s="107" t="s">
        <v>2718</v>
      </c>
      <c r="G96" s="107" t="s">
        <v>2719</v>
      </c>
      <c r="H96" s="107" t="s">
        <v>2720</v>
      </c>
      <c r="I96" s="108">
        <v>41640</v>
      </c>
      <c r="J96" s="108">
        <v>44196</v>
      </c>
      <c r="K96" s="107" t="s">
        <v>2739</v>
      </c>
      <c r="L96" s="109">
        <v>12947719.779999999</v>
      </c>
      <c r="M96" s="109">
        <v>9972000</v>
      </c>
      <c r="N96" s="109">
        <v>7977600</v>
      </c>
      <c r="O96" s="54"/>
    </row>
    <row r="97" spans="1:15" ht="161.25" customHeight="1">
      <c r="A97" s="134">
        <v>94</v>
      </c>
      <c r="B97" s="107" t="s">
        <v>1744</v>
      </c>
      <c r="C97" s="107" t="s">
        <v>1359</v>
      </c>
      <c r="D97" s="107" t="s">
        <v>1745</v>
      </c>
      <c r="E97" s="107" t="s">
        <v>1078</v>
      </c>
      <c r="F97" s="107" t="s">
        <v>361</v>
      </c>
      <c r="G97" s="107" t="s">
        <v>448</v>
      </c>
      <c r="H97" s="107" t="s">
        <v>1360</v>
      </c>
      <c r="I97" s="108">
        <v>41640</v>
      </c>
      <c r="J97" s="108">
        <v>43100</v>
      </c>
      <c r="K97" s="107" t="s">
        <v>2708</v>
      </c>
      <c r="L97" s="109">
        <v>2015996.87</v>
      </c>
      <c r="M97" s="109">
        <v>1999926.87</v>
      </c>
      <c r="N97" s="109">
        <v>1699937.83</v>
      </c>
      <c r="O97" s="54"/>
    </row>
    <row r="98" spans="1:15" ht="123" customHeight="1">
      <c r="A98" s="134">
        <v>95</v>
      </c>
      <c r="B98" s="107" t="s">
        <v>1746</v>
      </c>
      <c r="C98" s="107" t="s">
        <v>1377</v>
      </c>
      <c r="D98" s="107" t="s">
        <v>1378</v>
      </c>
      <c r="E98" s="107" t="s">
        <v>1073</v>
      </c>
      <c r="F98" s="107" t="s">
        <v>1033</v>
      </c>
      <c r="G98" s="107" t="s">
        <v>1379</v>
      </c>
      <c r="H98" s="107" t="s">
        <v>1380</v>
      </c>
      <c r="I98" s="108">
        <v>41640</v>
      </c>
      <c r="J98" s="108">
        <v>43190</v>
      </c>
      <c r="K98" s="107" t="s">
        <v>2709</v>
      </c>
      <c r="L98" s="109">
        <v>10000000</v>
      </c>
      <c r="M98" s="109">
        <v>10000000</v>
      </c>
      <c r="N98" s="109">
        <v>8500000</v>
      </c>
      <c r="O98" s="54"/>
    </row>
    <row r="99" spans="1:15" ht="336" customHeight="1">
      <c r="A99" s="134">
        <v>96</v>
      </c>
      <c r="B99" s="107" t="s">
        <v>1747</v>
      </c>
      <c r="C99" s="107" t="s">
        <v>1748</v>
      </c>
      <c r="D99" s="107" t="s">
        <v>1749</v>
      </c>
      <c r="E99" s="107" t="s">
        <v>1043</v>
      </c>
      <c r="F99" s="107" t="s">
        <v>132</v>
      </c>
      <c r="G99" s="107" t="s">
        <v>931</v>
      </c>
      <c r="H99" s="107" t="s">
        <v>1750</v>
      </c>
      <c r="I99" s="108">
        <v>41640</v>
      </c>
      <c r="J99" s="108">
        <v>43190</v>
      </c>
      <c r="K99" s="107" t="s">
        <v>2710</v>
      </c>
      <c r="L99" s="109">
        <v>7390466.9299999997</v>
      </c>
      <c r="M99" s="109">
        <v>7390466.9299999997</v>
      </c>
      <c r="N99" s="109">
        <v>6281896.8899999997</v>
      </c>
      <c r="O99" s="54"/>
    </row>
    <row r="100" spans="1:15" ht="265.2">
      <c r="A100" s="134">
        <v>97</v>
      </c>
      <c r="B100" s="107" t="s">
        <v>1751</v>
      </c>
      <c r="C100" s="107" t="s">
        <v>1752</v>
      </c>
      <c r="D100" s="107" t="s">
        <v>1753</v>
      </c>
      <c r="E100" s="107" t="s">
        <v>1073</v>
      </c>
      <c r="F100" s="107" t="s">
        <v>1033</v>
      </c>
      <c r="G100" s="107" t="s">
        <v>1754</v>
      </c>
      <c r="H100" s="107" t="s">
        <v>1755</v>
      </c>
      <c r="I100" s="108">
        <v>41640</v>
      </c>
      <c r="J100" s="108">
        <v>43465</v>
      </c>
      <c r="K100" s="107" t="s">
        <v>1756</v>
      </c>
      <c r="L100" s="109">
        <v>6339803.46</v>
      </c>
      <c r="M100" s="109">
        <v>6265300</v>
      </c>
      <c r="N100" s="109">
        <v>5325505</v>
      </c>
      <c r="O100" s="54"/>
    </row>
    <row r="101" spans="1:15" ht="153">
      <c r="A101" s="134">
        <v>98</v>
      </c>
      <c r="B101" s="107" t="s">
        <v>1757</v>
      </c>
      <c r="C101" s="107" t="s">
        <v>1758</v>
      </c>
      <c r="D101" s="107" t="s">
        <v>1557</v>
      </c>
      <c r="E101" s="107" t="s">
        <v>1129</v>
      </c>
      <c r="F101" s="107" t="s">
        <v>170</v>
      </c>
      <c r="G101" s="107" t="s">
        <v>524</v>
      </c>
      <c r="H101" s="107" t="s">
        <v>1591</v>
      </c>
      <c r="I101" s="108">
        <v>41640</v>
      </c>
      <c r="J101" s="108">
        <v>43281</v>
      </c>
      <c r="K101" s="107" t="s">
        <v>1759</v>
      </c>
      <c r="L101" s="109">
        <v>20517535</v>
      </c>
      <c r="M101" s="109">
        <v>19000000</v>
      </c>
      <c r="N101" s="109">
        <v>16150000</v>
      </c>
      <c r="O101" s="54"/>
    </row>
    <row r="102" spans="1:15" ht="139.5" customHeight="1">
      <c r="A102" s="134">
        <v>99</v>
      </c>
      <c r="B102" s="107" t="s">
        <v>1760</v>
      </c>
      <c r="C102" s="107" t="s">
        <v>1761</v>
      </c>
      <c r="D102" s="107" t="s">
        <v>1762</v>
      </c>
      <c r="E102" s="107" t="s">
        <v>1099</v>
      </c>
      <c r="F102" s="107" t="s">
        <v>659</v>
      </c>
      <c r="G102" s="107" t="s">
        <v>660</v>
      </c>
      <c r="H102" s="107" t="s">
        <v>1763</v>
      </c>
      <c r="I102" s="108">
        <v>41640</v>
      </c>
      <c r="J102" s="108">
        <v>43434</v>
      </c>
      <c r="K102" s="107" t="s">
        <v>2447</v>
      </c>
      <c r="L102" s="109">
        <v>3468645.59</v>
      </c>
      <c r="M102" s="109">
        <v>2697445.59</v>
      </c>
      <c r="N102" s="109">
        <v>2292828.75</v>
      </c>
      <c r="O102" s="54"/>
    </row>
    <row r="103" spans="1:15" ht="61.2">
      <c r="A103" s="134">
        <v>100</v>
      </c>
      <c r="B103" s="107" t="s">
        <v>1764</v>
      </c>
      <c r="C103" s="107" t="s">
        <v>1765</v>
      </c>
      <c r="D103" s="107" t="s">
        <v>1766</v>
      </c>
      <c r="E103" s="107" t="s">
        <v>1080</v>
      </c>
      <c r="F103" s="107" t="s">
        <v>1767</v>
      </c>
      <c r="G103" s="107" t="s">
        <v>1768</v>
      </c>
      <c r="H103" s="107" t="s">
        <v>1769</v>
      </c>
      <c r="I103" s="108">
        <v>41640</v>
      </c>
      <c r="J103" s="108">
        <v>43281</v>
      </c>
      <c r="K103" s="107" t="s">
        <v>1770</v>
      </c>
      <c r="L103" s="109">
        <v>697166.9</v>
      </c>
      <c r="M103" s="109">
        <v>697166.9</v>
      </c>
      <c r="N103" s="109">
        <v>592591.86</v>
      </c>
      <c r="O103" s="54"/>
    </row>
    <row r="104" spans="1:15" ht="51">
      <c r="A104" s="134">
        <v>101</v>
      </c>
      <c r="B104" s="107" t="s">
        <v>1771</v>
      </c>
      <c r="C104" s="107" t="s">
        <v>1772</v>
      </c>
      <c r="D104" s="107" t="s">
        <v>1047</v>
      </c>
      <c r="E104" s="107" t="s">
        <v>1045</v>
      </c>
      <c r="F104" s="107" t="s">
        <v>45</v>
      </c>
      <c r="G104" s="107" t="s">
        <v>46</v>
      </c>
      <c r="H104" s="107" t="s">
        <v>47</v>
      </c>
      <c r="I104" s="108">
        <v>41640</v>
      </c>
      <c r="J104" s="108">
        <v>43496</v>
      </c>
      <c r="K104" s="107" t="s">
        <v>1773</v>
      </c>
      <c r="L104" s="109">
        <v>3137045.97</v>
      </c>
      <c r="M104" s="109">
        <v>3000000</v>
      </c>
      <c r="N104" s="109">
        <v>2550000</v>
      </c>
      <c r="O104" s="54"/>
    </row>
    <row r="105" spans="1:15" ht="81.599999999999994">
      <c r="A105" s="134">
        <v>102</v>
      </c>
      <c r="B105" s="107" t="s">
        <v>1774</v>
      </c>
      <c r="C105" s="107" t="s">
        <v>1775</v>
      </c>
      <c r="D105" s="107" t="s">
        <v>1044</v>
      </c>
      <c r="E105" s="107" t="s">
        <v>1045</v>
      </c>
      <c r="F105" s="107" t="s">
        <v>40</v>
      </c>
      <c r="G105" s="107" t="s">
        <v>41</v>
      </c>
      <c r="H105" s="107" t="s">
        <v>42</v>
      </c>
      <c r="I105" s="108">
        <v>41640</v>
      </c>
      <c r="J105" s="108">
        <v>43343</v>
      </c>
      <c r="K105" s="107" t="s">
        <v>2448</v>
      </c>
      <c r="L105" s="109">
        <v>3018774.82</v>
      </c>
      <c r="M105" s="109">
        <v>3018774.82</v>
      </c>
      <c r="N105" s="109">
        <v>2565958.59</v>
      </c>
      <c r="O105" s="54"/>
    </row>
    <row r="106" spans="1:15" ht="61.2">
      <c r="A106" s="134">
        <v>103</v>
      </c>
      <c r="B106" s="107" t="s">
        <v>1776</v>
      </c>
      <c r="C106" s="107" t="s">
        <v>1777</v>
      </c>
      <c r="D106" s="107" t="s">
        <v>1778</v>
      </c>
      <c r="E106" s="107" t="s">
        <v>1045</v>
      </c>
      <c r="F106" s="107" t="s">
        <v>45</v>
      </c>
      <c r="G106" s="107" t="s">
        <v>780</v>
      </c>
      <c r="H106" s="107" t="s">
        <v>1779</v>
      </c>
      <c r="I106" s="108">
        <v>41640</v>
      </c>
      <c r="J106" s="108">
        <v>43312</v>
      </c>
      <c r="K106" s="107" t="s">
        <v>1780</v>
      </c>
      <c r="L106" s="109">
        <v>1593688.6</v>
      </c>
      <c r="M106" s="109">
        <v>1580773.6</v>
      </c>
      <c r="N106" s="109">
        <v>1343657.56</v>
      </c>
      <c r="O106" s="54"/>
    </row>
    <row r="107" spans="1:15" ht="111.75" customHeight="1">
      <c r="A107" s="134">
        <v>104</v>
      </c>
      <c r="B107" s="107" t="s">
        <v>1781</v>
      </c>
      <c r="C107" s="107" t="s">
        <v>1782</v>
      </c>
      <c r="D107" s="107" t="s">
        <v>1783</v>
      </c>
      <c r="E107" s="107" t="s">
        <v>1080</v>
      </c>
      <c r="F107" s="107" t="s">
        <v>519</v>
      </c>
      <c r="G107" s="107" t="s">
        <v>520</v>
      </c>
      <c r="H107" s="107" t="s">
        <v>1784</v>
      </c>
      <c r="I107" s="108">
        <v>41640</v>
      </c>
      <c r="J107" s="108">
        <v>43281</v>
      </c>
      <c r="K107" s="107" t="s">
        <v>1785</v>
      </c>
      <c r="L107" s="109">
        <v>1720000</v>
      </c>
      <c r="M107" s="109">
        <v>1694000</v>
      </c>
      <c r="N107" s="109">
        <v>1439900</v>
      </c>
      <c r="O107" s="54"/>
    </row>
    <row r="108" spans="1:15" ht="127.5" customHeight="1">
      <c r="A108" s="134">
        <v>105</v>
      </c>
      <c r="B108" s="107" t="s">
        <v>1786</v>
      </c>
      <c r="C108" s="107" t="s">
        <v>1787</v>
      </c>
      <c r="D108" s="107" t="s">
        <v>1788</v>
      </c>
      <c r="E108" s="107" t="s">
        <v>1073</v>
      </c>
      <c r="F108" s="107" t="s">
        <v>1789</v>
      </c>
      <c r="G108" s="107" t="s">
        <v>1790</v>
      </c>
      <c r="H108" s="107" t="s">
        <v>1791</v>
      </c>
      <c r="I108" s="108">
        <v>41640</v>
      </c>
      <c r="J108" s="108">
        <v>43585</v>
      </c>
      <c r="K108" s="107" t="s">
        <v>2711</v>
      </c>
      <c r="L108" s="109">
        <v>4817913.8899999997</v>
      </c>
      <c r="M108" s="109">
        <v>4598272.8499999996</v>
      </c>
      <c r="N108" s="109">
        <v>3908531.92</v>
      </c>
      <c r="O108" s="54"/>
    </row>
    <row r="109" spans="1:15" ht="91.8">
      <c r="A109" s="134">
        <v>106</v>
      </c>
      <c r="B109" s="107" t="s">
        <v>1792</v>
      </c>
      <c r="C109" s="107" t="s">
        <v>1793</v>
      </c>
      <c r="D109" s="107" t="s">
        <v>1794</v>
      </c>
      <c r="E109" s="107" t="s">
        <v>1080</v>
      </c>
      <c r="F109" s="107" t="s">
        <v>707</v>
      </c>
      <c r="G109" s="107" t="s">
        <v>708</v>
      </c>
      <c r="H109" s="107" t="s">
        <v>1795</v>
      </c>
      <c r="I109" s="108">
        <v>41640</v>
      </c>
      <c r="J109" s="108">
        <v>43465</v>
      </c>
      <c r="K109" s="107" t="s">
        <v>1796</v>
      </c>
      <c r="L109" s="109">
        <v>3630637.98</v>
      </c>
      <c r="M109" s="109">
        <v>3202638.53</v>
      </c>
      <c r="N109" s="109">
        <v>2722242.75</v>
      </c>
      <c r="O109" s="54"/>
    </row>
    <row r="110" spans="1:15" ht="51">
      <c r="A110" s="134">
        <v>107</v>
      </c>
      <c r="B110" s="107" t="s">
        <v>1797</v>
      </c>
      <c r="C110" s="107" t="s">
        <v>1798</v>
      </c>
      <c r="D110" s="107" t="s">
        <v>1799</v>
      </c>
      <c r="E110" s="107" t="s">
        <v>1056</v>
      </c>
      <c r="F110" s="107" t="s">
        <v>57</v>
      </c>
      <c r="G110" s="107" t="s">
        <v>58</v>
      </c>
      <c r="H110" s="107" t="s">
        <v>59</v>
      </c>
      <c r="I110" s="108">
        <v>41640</v>
      </c>
      <c r="J110" s="108">
        <v>43465</v>
      </c>
      <c r="K110" s="107" t="s">
        <v>1800</v>
      </c>
      <c r="L110" s="109">
        <v>3000000</v>
      </c>
      <c r="M110" s="109">
        <v>3000000</v>
      </c>
      <c r="N110" s="109">
        <v>2550000</v>
      </c>
      <c r="O110" s="54"/>
    </row>
    <row r="111" spans="1:15" ht="71.400000000000006">
      <c r="A111" s="134">
        <v>108</v>
      </c>
      <c r="B111" s="107" t="s">
        <v>1801</v>
      </c>
      <c r="C111" s="107" t="s">
        <v>1802</v>
      </c>
      <c r="D111" s="107" t="s">
        <v>1803</v>
      </c>
      <c r="E111" s="107" t="s">
        <v>1089</v>
      </c>
      <c r="F111" s="107" t="s">
        <v>722</v>
      </c>
      <c r="G111" s="107" t="s">
        <v>723</v>
      </c>
      <c r="H111" s="107" t="s">
        <v>1804</v>
      </c>
      <c r="I111" s="108">
        <v>41640</v>
      </c>
      <c r="J111" s="108">
        <v>43419</v>
      </c>
      <c r="K111" s="107" t="s">
        <v>1805</v>
      </c>
      <c r="L111" s="109">
        <v>6536340.8899999997</v>
      </c>
      <c r="M111" s="109">
        <v>6536217.8899999997</v>
      </c>
      <c r="N111" s="109">
        <v>5555785.2000000002</v>
      </c>
      <c r="O111" s="54"/>
    </row>
    <row r="112" spans="1:15" ht="71.400000000000006">
      <c r="A112" s="134">
        <v>109</v>
      </c>
      <c r="B112" s="107" t="s">
        <v>1806</v>
      </c>
      <c r="C112" s="107" t="s">
        <v>1807</v>
      </c>
      <c r="D112" s="107" t="s">
        <v>1808</v>
      </c>
      <c r="E112" s="107" t="s">
        <v>1059</v>
      </c>
      <c r="F112" s="107" t="s">
        <v>117</v>
      </c>
      <c r="G112" s="107" t="s">
        <v>118</v>
      </c>
      <c r="H112" s="107" t="s">
        <v>119</v>
      </c>
      <c r="I112" s="108">
        <v>41640</v>
      </c>
      <c r="J112" s="108">
        <v>43404</v>
      </c>
      <c r="K112" s="107" t="s">
        <v>1809</v>
      </c>
      <c r="L112" s="109">
        <v>3656667.7</v>
      </c>
      <c r="M112" s="109">
        <v>3000000</v>
      </c>
      <c r="N112" s="109">
        <v>2400000</v>
      </c>
      <c r="O112" s="54"/>
    </row>
    <row r="113" spans="1:15" ht="71.400000000000006">
      <c r="A113" s="134">
        <v>110</v>
      </c>
      <c r="B113" s="107" t="s">
        <v>1810</v>
      </c>
      <c r="C113" s="107" t="s">
        <v>1811</v>
      </c>
      <c r="D113" s="107" t="s">
        <v>1812</v>
      </c>
      <c r="E113" s="107" t="s">
        <v>1056</v>
      </c>
      <c r="F113" s="107" t="s">
        <v>1813</v>
      </c>
      <c r="G113" s="107" t="s">
        <v>1814</v>
      </c>
      <c r="H113" s="107" t="s">
        <v>1815</v>
      </c>
      <c r="I113" s="108">
        <v>41640</v>
      </c>
      <c r="J113" s="108">
        <v>43465</v>
      </c>
      <c r="K113" s="107" t="s">
        <v>1816</v>
      </c>
      <c r="L113" s="109">
        <v>5130756.4400000004</v>
      </c>
      <c r="M113" s="109">
        <v>5097870.4400000004</v>
      </c>
      <c r="N113" s="109">
        <v>4333189.87</v>
      </c>
      <c r="O113" s="54"/>
    </row>
    <row r="114" spans="1:15" ht="114" customHeight="1">
      <c r="A114" s="134">
        <v>111</v>
      </c>
      <c r="B114" s="107" t="s">
        <v>1817</v>
      </c>
      <c r="C114" s="107" t="s">
        <v>1818</v>
      </c>
      <c r="D114" s="107" t="s">
        <v>1095</v>
      </c>
      <c r="E114" s="107" t="s">
        <v>1043</v>
      </c>
      <c r="F114" s="107" t="s">
        <v>128</v>
      </c>
      <c r="G114" s="107" t="s">
        <v>129</v>
      </c>
      <c r="H114" s="107" t="s">
        <v>130</v>
      </c>
      <c r="I114" s="108">
        <v>41640</v>
      </c>
      <c r="J114" s="108">
        <v>43312</v>
      </c>
      <c r="K114" s="107" t="s">
        <v>1819</v>
      </c>
      <c r="L114" s="109">
        <v>815759</v>
      </c>
      <c r="M114" s="109">
        <v>815759</v>
      </c>
      <c r="N114" s="109">
        <v>693395.15</v>
      </c>
      <c r="O114" s="54"/>
    </row>
    <row r="115" spans="1:15" ht="66.75" customHeight="1">
      <c r="A115" s="134">
        <v>112</v>
      </c>
      <c r="B115" s="107" t="s">
        <v>1820</v>
      </c>
      <c r="C115" s="107" t="s">
        <v>1821</v>
      </c>
      <c r="D115" s="107" t="s">
        <v>1822</v>
      </c>
      <c r="E115" s="107" t="s">
        <v>1059</v>
      </c>
      <c r="F115" s="107" t="s">
        <v>669</v>
      </c>
      <c r="G115" s="107" t="s">
        <v>670</v>
      </c>
      <c r="H115" s="107" t="s">
        <v>1823</v>
      </c>
      <c r="I115" s="108">
        <v>41640</v>
      </c>
      <c r="J115" s="108">
        <v>43465</v>
      </c>
      <c r="K115" s="107" t="s">
        <v>1824</v>
      </c>
      <c r="L115" s="109">
        <v>5462276.3600000003</v>
      </c>
      <c r="M115" s="109">
        <v>5456076.3600000003</v>
      </c>
      <c r="N115" s="109">
        <v>4364861.08</v>
      </c>
      <c r="O115" s="54"/>
    </row>
    <row r="116" spans="1:15" ht="102.75" customHeight="1">
      <c r="A116" s="134">
        <v>113</v>
      </c>
      <c r="B116" s="107" t="s">
        <v>1825</v>
      </c>
      <c r="C116" s="107" t="s">
        <v>1826</v>
      </c>
      <c r="D116" s="107" t="s">
        <v>1827</v>
      </c>
      <c r="E116" s="107" t="s">
        <v>1051</v>
      </c>
      <c r="F116" s="107" t="s">
        <v>406</v>
      </c>
      <c r="G116" s="107" t="s">
        <v>407</v>
      </c>
      <c r="H116" s="107" t="s">
        <v>1828</v>
      </c>
      <c r="I116" s="108">
        <v>41640</v>
      </c>
      <c r="J116" s="108">
        <v>43555</v>
      </c>
      <c r="K116" s="107" t="s">
        <v>1829</v>
      </c>
      <c r="L116" s="109">
        <v>7468183.0199999996</v>
      </c>
      <c r="M116" s="109">
        <v>7000000</v>
      </c>
      <c r="N116" s="109">
        <v>5950000</v>
      </c>
      <c r="O116" s="54"/>
    </row>
    <row r="117" spans="1:15" ht="76.5" customHeight="1">
      <c r="A117" s="134">
        <v>114</v>
      </c>
      <c r="B117" s="107" t="s">
        <v>1830</v>
      </c>
      <c r="C117" s="107" t="s">
        <v>1831</v>
      </c>
      <c r="D117" s="107" t="s">
        <v>1832</v>
      </c>
      <c r="E117" s="107" t="s">
        <v>1070</v>
      </c>
      <c r="F117" s="107" t="s">
        <v>1833</v>
      </c>
      <c r="G117" s="107" t="s">
        <v>1834</v>
      </c>
      <c r="H117" s="107" t="s">
        <v>1835</v>
      </c>
      <c r="I117" s="108">
        <v>41640</v>
      </c>
      <c r="J117" s="108">
        <v>43343</v>
      </c>
      <c r="K117" s="107" t="s">
        <v>1836</v>
      </c>
      <c r="L117" s="109">
        <v>2894125</v>
      </c>
      <c r="M117" s="109">
        <v>2894125</v>
      </c>
      <c r="N117" s="109">
        <v>2460006.25</v>
      </c>
      <c r="O117" s="54"/>
    </row>
    <row r="118" spans="1:15" ht="40.799999999999997">
      <c r="A118" s="134">
        <v>115</v>
      </c>
      <c r="B118" s="107" t="s">
        <v>1837</v>
      </c>
      <c r="C118" s="107" t="s">
        <v>1838</v>
      </c>
      <c r="D118" s="107" t="s">
        <v>1839</v>
      </c>
      <c r="E118" s="107" t="s">
        <v>1127</v>
      </c>
      <c r="F118" s="107" t="s">
        <v>1840</v>
      </c>
      <c r="G118" s="107" t="s">
        <v>1841</v>
      </c>
      <c r="H118" s="107" t="s">
        <v>1842</v>
      </c>
      <c r="I118" s="108">
        <v>41640</v>
      </c>
      <c r="J118" s="108">
        <v>43281</v>
      </c>
      <c r="K118" s="107" t="s">
        <v>1843</v>
      </c>
      <c r="L118" s="109">
        <v>609077.27</v>
      </c>
      <c r="M118" s="109">
        <v>609077.27</v>
      </c>
      <c r="N118" s="109">
        <v>517715.67</v>
      </c>
      <c r="O118" s="54"/>
    </row>
    <row r="119" spans="1:15" ht="63.75" customHeight="1">
      <c r="A119" s="134">
        <v>116</v>
      </c>
      <c r="B119" s="107" t="s">
        <v>1844</v>
      </c>
      <c r="C119" s="107" t="s">
        <v>1845</v>
      </c>
      <c r="D119" s="107" t="s">
        <v>1846</v>
      </c>
      <c r="E119" s="107" t="s">
        <v>1078</v>
      </c>
      <c r="F119" s="107" t="s">
        <v>553</v>
      </c>
      <c r="G119" s="107" t="s">
        <v>554</v>
      </c>
      <c r="H119" s="107" t="s">
        <v>1847</v>
      </c>
      <c r="I119" s="108">
        <v>41640</v>
      </c>
      <c r="J119" s="108">
        <v>43434</v>
      </c>
      <c r="K119" s="107" t="s">
        <v>2449</v>
      </c>
      <c r="L119" s="109">
        <v>952380</v>
      </c>
      <c r="M119" s="109">
        <v>952380</v>
      </c>
      <c r="N119" s="109">
        <v>809523</v>
      </c>
      <c r="O119" s="54"/>
    </row>
    <row r="120" spans="1:15" ht="318" customHeight="1">
      <c r="A120" s="134">
        <v>117</v>
      </c>
      <c r="B120" s="107" t="s">
        <v>1848</v>
      </c>
      <c r="C120" s="107" t="s">
        <v>1849</v>
      </c>
      <c r="D120" s="107" t="s">
        <v>1551</v>
      </c>
      <c r="E120" s="107" t="s">
        <v>1059</v>
      </c>
      <c r="F120" s="107" t="s">
        <v>76</v>
      </c>
      <c r="G120" s="107" t="s">
        <v>824</v>
      </c>
      <c r="H120" s="107" t="s">
        <v>1580</v>
      </c>
      <c r="I120" s="108">
        <v>41640</v>
      </c>
      <c r="J120" s="108">
        <v>43373</v>
      </c>
      <c r="K120" s="107" t="s">
        <v>2712</v>
      </c>
      <c r="L120" s="109">
        <v>4625640</v>
      </c>
      <c r="M120" s="109">
        <v>4625640</v>
      </c>
      <c r="N120" s="109">
        <v>3700512</v>
      </c>
      <c r="O120" s="54"/>
    </row>
    <row r="121" spans="1:15" ht="61.2">
      <c r="A121" s="134">
        <v>118</v>
      </c>
      <c r="B121" s="107" t="s">
        <v>1850</v>
      </c>
      <c r="C121" s="107" t="s">
        <v>1851</v>
      </c>
      <c r="D121" s="107" t="s">
        <v>1852</v>
      </c>
      <c r="E121" s="107" t="s">
        <v>1043</v>
      </c>
      <c r="F121" s="107" t="s">
        <v>1853</v>
      </c>
      <c r="G121" s="107" t="s">
        <v>1854</v>
      </c>
      <c r="H121" s="107" t="s">
        <v>1855</v>
      </c>
      <c r="I121" s="108">
        <v>41640</v>
      </c>
      <c r="J121" s="108">
        <v>43434</v>
      </c>
      <c r="K121" s="107" t="s">
        <v>1856</v>
      </c>
      <c r="L121" s="109">
        <v>5964660</v>
      </c>
      <c r="M121" s="109">
        <v>5964660</v>
      </c>
      <c r="N121" s="109">
        <v>5069961</v>
      </c>
      <c r="O121" s="54"/>
    </row>
    <row r="122" spans="1:15" ht="102" customHeight="1">
      <c r="A122" s="134">
        <v>119</v>
      </c>
      <c r="B122" s="107" t="s">
        <v>1857</v>
      </c>
      <c r="C122" s="107" t="s">
        <v>1858</v>
      </c>
      <c r="D122" s="107" t="s">
        <v>1859</v>
      </c>
      <c r="E122" s="107" t="s">
        <v>1070</v>
      </c>
      <c r="F122" s="107" t="s">
        <v>1860</v>
      </c>
      <c r="G122" s="107" t="s">
        <v>1861</v>
      </c>
      <c r="H122" s="107" t="s">
        <v>1862</v>
      </c>
      <c r="I122" s="108">
        <v>41640</v>
      </c>
      <c r="J122" s="108">
        <v>43404</v>
      </c>
      <c r="K122" s="107" t="s">
        <v>1863</v>
      </c>
      <c r="L122" s="109">
        <v>2518470.0499999998</v>
      </c>
      <c r="M122" s="109">
        <v>2285150.77</v>
      </c>
      <c r="N122" s="109">
        <v>1942378.15</v>
      </c>
      <c r="O122" s="54"/>
    </row>
    <row r="123" spans="1:15" ht="112.2">
      <c r="A123" s="134">
        <v>120</v>
      </c>
      <c r="B123" s="107" t="s">
        <v>1864</v>
      </c>
      <c r="C123" s="107" t="s">
        <v>1865</v>
      </c>
      <c r="D123" s="107" t="s">
        <v>1866</v>
      </c>
      <c r="E123" s="107" t="s">
        <v>1127</v>
      </c>
      <c r="F123" s="107" t="s">
        <v>769</v>
      </c>
      <c r="G123" s="107" t="s">
        <v>770</v>
      </c>
      <c r="H123" s="107" t="s">
        <v>1867</v>
      </c>
      <c r="I123" s="108">
        <v>41640</v>
      </c>
      <c r="J123" s="108">
        <v>43830</v>
      </c>
      <c r="K123" s="107" t="s">
        <v>1868</v>
      </c>
      <c r="L123" s="109">
        <v>4989813.55</v>
      </c>
      <c r="M123" s="109">
        <v>4949838.55</v>
      </c>
      <c r="N123" s="109">
        <v>4207362.76</v>
      </c>
      <c r="O123" s="54"/>
    </row>
    <row r="124" spans="1:15" ht="92.25" customHeight="1">
      <c r="A124" s="134">
        <v>121</v>
      </c>
      <c r="B124" s="107" t="s">
        <v>1869</v>
      </c>
      <c r="C124" s="107" t="s">
        <v>1870</v>
      </c>
      <c r="D124" s="107" t="s">
        <v>1871</v>
      </c>
      <c r="E124" s="107" t="s">
        <v>1062</v>
      </c>
      <c r="F124" s="107" t="s">
        <v>602</v>
      </c>
      <c r="G124" s="107" t="s">
        <v>603</v>
      </c>
      <c r="H124" s="107" t="s">
        <v>1872</v>
      </c>
      <c r="I124" s="108">
        <v>41640</v>
      </c>
      <c r="J124" s="108">
        <v>43281</v>
      </c>
      <c r="K124" s="107" t="s">
        <v>1873</v>
      </c>
      <c r="L124" s="109">
        <v>3206107.38</v>
      </c>
      <c r="M124" s="109">
        <v>3206107.38</v>
      </c>
      <c r="N124" s="109">
        <v>2725191.27</v>
      </c>
      <c r="O124" s="54"/>
    </row>
    <row r="125" spans="1:15" ht="75" customHeight="1">
      <c r="A125" s="134">
        <v>122</v>
      </c>
      <c r="B125" s="107" t="s">
        <v>2890</v>
      </c>
      <c r="C125" s="107" t="s">
        <v>2894</v>
      </c>
      <c r="D125" s="50" t="s">
        <v>2891</v>
      </c>
      <c r="E125" s="107" t="s">
        <v>1062</v>
      </c>
      <c r="F125" s="107" t="s">
        <v>393</v>
      </c>
      <c r="G125" s="107" t="s">
        <v>394</v>
      </c>
      <c r="H125" s="107" t="s">
        <v>2892</v>
      </c>
      <c r="I125" s="51">
        <v>41640</v>
      </c>
      <c r="J125" s="51">
        <v>43830</v>
      </c>
      <c r="K125" s="50" t="s">
        <v>2893</v>
      </c>
      <c r="L125" s="52">
        <v>5468213.3200000003</v>
      </c>
      <c r="M125" s="52">
        <v>5457143.3200000003</v>
      </c>
      <c r="N125" s="103">
        <v>4638571.82</v>
      </c>
      <c r="O125" s="54"/>
    </row>
    <row r="126" spans="1:15" ht="71.400000000000006">
      <c r="A126" s="134">
        <v>123</v>
      </c>
      <c r="B126" s="107" t="s">
        <v>1874</v>
      </c>
      <c r="C126" s="107" t="s">
        <v>1875</v>
      </c>
      <c r="D126" s="107" t="s">
        <v>1876</v>
      </c>
      <c r="E126" s="107" t="s">
        <v>1059</v>
      </c>
      <c r="F126" s="107" t="s">
        <v>1877</v>
      </c>
      <c r="G126" s="107" t="s">
        <v>1878</v>
      </c>
      <c r="H126" s="107" t="s">
        <v>1879</v>
      </c>
      <c r="I126" s="108">
        <v>41640</v>
      </c>
      <c r="J126" s="108">
        <v>43434</v>
      </c>
      <c r="K126" s="107" t="s">
        <v>1880</v>
      </c>
      <c r="L126" s="109">
        <v>6105031.75</v>
      </c>
      <c r="M126" s="109">
        <v>6017701.75</v>
      </c>
      <c r="N126" s="109">
        <v>4814161.4000000004</v>
      </c>
      <c r="O126" s="54"/>
    </row>
    <row r="127" spans="1:15" ht="142.80000000000001">
      <c r="A127" s="134">
        <v>124</v>
      </c>
      <c r="B127" s="107" t="s">
        <v>1881</v>
      </c>
      <c r="C127" s="107" t="s">
        <v>1882</v>
      </c>
      <c r="D127" s="107" t="s">
        <v>1883</v>
      </c>
      <c r="E127" s="107" t="s">
        <v>1070</v>
      </c>
      <c r="F127" s="107" t="s">
        <v>270</v>
      </c>
      <c r="G127" s="107" t="s">
        <v>271</v>
      </c>
      <c r="H127" s="107" t="s">
        <v>1884</v>
      </c>
      <c r="I127" s="108">
        <v>41640</v>
      </c>
      <c r="J127" s="108">
        <v>43553</v>
      </c>
      <c r="K127" s="107" t="s">
        <v>2450</v>
      </c>
      <c r="L127" s="109">
        <v>7615191.46</v>
      </c>
      <c r="M127" s="109">
        <v>7000000</v>
      </c>
      <c r="N127" s="109">
        <v>5950000</v>
      </c>
      <c r="O127" s="54"/>
    </row>
    <row r="128" spans="1:15" ht="117.75" customHeight="1">
      <c r="A128" s="134">
        <v>125</v>
      </c>
      <c r="B128" s="107" t="s">
        <v>1885</v>
      </c>
      <c r="C128" s="107" t="s">
        <v>1886</v>
      </c>
      <c r="D128" s="107" t="s">
        <v>1887</v>
      </c>
      <c r="E128" s="107" t="s">
        <v>1062</v>
      </c>
      <c r="F128" s="107" t="s">
        <v>383</v>
      </c>
      <c r="G128" s="107" t="s">
        <v>384</v>
      </c>
      <c r="H128" s="107" t="s">
        <v>1888</v>
      </c>
      <c r="I128" s="108">
        <v>41640</v>
      </c>
      <c r="J128" s="108">
        <v>43465</v>
      </c>
      <c r="K128" s="107" t="s">
        <v>1889</v>
      </c>
      <c r="L128" s="109">
        <v>7000000</v>
      </c>
      <c r="M128" s="109">
        <v>7000000</v>
      </c>
      <c r="N128" s="109">
        <v>5950000</v>
      </c>
      <c r="O128" s="54"/>
    </row>
    <row r="129" spans="1:15" ht="57.75" customHeight="1">
      <c r="A129" s="134">
        <v>126</v>
      </c>
      <c r="B129" s="107" t="s">
        <v>1890</v>
      </c>
      <c r="C129" s="107" t="s">
        <v>1891</v>
      </c>
      <c r="D129" s="107" t="s">
        <v>1892</v>
      </c>
      <c r="E129" s="107" t="s">
        <v>1127</v>
      </c>
      <c r="F129" s="107" t="s">
        <v>1893</v>
      </c>
      <c r="G129" s="107" t="s">
        <v>1894</v>
      </c>
      <c r="H129" s="107" t="s">
        <v>1895</v>
      </c>
      <c r="I129" s="108">
        <v>41640</v>
      </c>
      <c r="J129" s="108">
        <v>43465</v>
      </c>
      <c r="K129" s="107" t="s">
        <v>2451</v>
      </c>
      <c r="L129" s="109">
        <v>3111862.95</v>
      </c>
      <c r="M129" s="109">
        <v>3111862.95</v>
      </c>
      <c r="N129" s="109">
        <v>2645083.5</v>
      </c>
      <c r="O129" s="54"/>
    </row>
    <row r="130" spans="1:15" ht="132.75" customHeight="1">
      <c r="A130" s="134">
        <v>127</v>
      </c>
      <c r="B130" s="107" t="s">
        <v>1896</v>
      </c>
      <c r="C130" s="107" t="s">
        <v>1897</v>
      </c>
      <c r="D130" s="107" t="s">
        <v>1898</v>
      </c>
      <c r="E130" s="107" t="s">
        <v>1070</v>
      </c>
      <c r="F130" s="107" t="s">
        <v>1899</v>
      </c>
      <c r="G130" s="107" t="s">
        <v>1900</v>
      </c>
      <c r="H130" s="107" t="s">
        <v>1901</v>
      </c>
      <c r="I130" s="108">
        <v>41640</v>
      </c>
      <c r="J130" s="108">
        <v>43465</v>
      </c>
      <c r="K130" s="107" t="s">
        <v>2452</v>
      </c>
      <c r="L130" s="109">
        <v>5932398.6299999999</v>
      </c>
      <c r="M130" s="109">
        <v>5932398.6299999999</v>
      </c>
      <c r="N130" s="109">
        <v>5042538.83</v>
      </c>
      <c r="O130" s="54"/>
    </row>
    <row r="131" spans="1:15" ht="132.75" customHeight="1">
      <c r="A131" s="134">
        <v>128</v>
      </c>
      <c r="B131" s="107" t="s">
        <v>2721</v>
      </c>
      <c r="C131" s="107" t="s">
        <v>2722</v>
      </c>
      <c r="D131" s="107" t="s">
        <v>2723</v>
      </c>
      <c r="E131" s="107" t="s">
        <v>1070</v>
      </c>
      <c r="F131" s="107" t="s">
        <v>371</v>
      </c>
      <c r="G131" s="107" t="s">
        <v>372</v>
      </c>
      <c r="H131" s="107" t="s">
        <v>2724</v>
      </c>
      <c r="I131" s="108">
        <v>41640</v>
      </c>
      <c r="J131" s="108">
        <v>43373</v>
      </c>
      <c r="K131" s="107" t="s">
        <v>2740</v>
      </c>
      <c r="L131" s="109">
        <v>2607432.54</v>
      </c>
      <c r="M131" s="109">
        <v>2607432.54</v>
      </c>
      <c r="N131" s="109">
        <v>2216317.65</v>
      </c>
      <c r="O131" s="54"/>
    </row>
    <row r="132" spans="1:15" ht="277.5" customHeight="1">
      <c r="A132" s="134">
        <v>129</v>
      </c>
      <c r="B132" s="107" t="s">
        <v>1902</v>
      </c>
      <c r="C132" s="107" t="s">
        <v>1903</v>
      </c>
      <c r="D132" s="107" t="s">
        <v>1904</v>
      </c>
      <c r="E132" s="107" t="s">
        <v>1080</v>
      </c>
      <c r="F132" s="107" t="s">
        <v>687</v>
      </c>
      <c r="G132" s="107" t="s">
        <v>688</v>
      </c>
      <c r="H132" s="107" t="s">
        <v>1905</v>
      </c>
      <c r="I132" s="108">
        <v>41640</v>
      </c>
      <c r="J132" s="108">
        <v>43434</v>
      </c>
      <c r="K132" s="107" t="s">
        <v>2741</v>
      </c>
      <c r="L132" s="109">
        <v>6990440.8700000001</v>
      </c>
      <c r="M132" s="109">
        <v>6990440.8700000001</v>
      </c>
      <c r="N132" s="109">
        <v>5941874.7300000004</v>
      </c>
      <c r="O132" s="54"/>
    </row>
    <row r="133" spans="1:15" ht="156.75" customHeight="1">
      <c r="A133" s="134">
        <v>130</v>
      </c>
      <c r="B133" s="107" t="s">
        <v>1906</v>
      </c>
      <c r="C133" s="107" t="s">
        <v>1907</v>
      </c>
      <c r="D133" s="107" t="s">
        <v>1908</v>
      </c>
      <c r="E133" s="107" t="s">
        <v>1062</v>
      </c>
      <c r="F133" s="107" t="s">
        <v>245</v>
      </c>
      <c r="G133" s="107" t="s">
        <v>616</v>
      </c>
      <c r="H133" s="107" t="s">
        <v>1318</v>
      </c>
      <c r="I133" s="108">
        <v>41640</v>
      </c>
      <c r="J133" s="108">
        <v>43312</v>
      </c>
      <c r="K133" s="107" t="s">
        <v>1909</v>
      </c>
      <c r="L133" s="109">
        <v>883811.22</v>
      </c>
      <c r="M133" s="109">
        <v>883811.22</v>
      </c>
      <c r="N133" s="109">
        <v>751239.53</v>
      </c>
      <c r="O133" s="54"/>
    </row>
    <row r="134" spans="1:15" ht="109.5" customHeight="1">
      <c r="A134" s="134">
        <v>131</v>
      </c>
      <c r="B134" s="107" t="s">
        <v>1910</v>
      </c>
      <c r="C134" s="107" t="s">
        <v>1911</v>
      </c>
      <c r="D134" s="107" t="s">
        <v>1912</v>
      </c>
      <c r="E134" s="107" t="s">
        <v>1070</v>
      </c>
      <c r="F134" s="107" t="s">
        <v>1913</v>
      </c>
      <c r="G134" s="107" t="s">
        <v>1914</v>
      </c>
      <c r="H134" s="107" t="s">
        <v>1915</v>
      </c>
      <c r="I134" s="108">
        <v>41640</v>
      </c>
      <c r="J134" s="108">
        <v>43312</v>
      </c>
      <c r="K134" s="107" t="s">
        <v>1916</v>
      </c>
      <c r="L134" s="109">
        <v>1705781</v>
      </c>
      <c r="M134" s="109">
        <v>1705781</v>
      </c>
      <c r="N134" s="109">
        <v>1449913.85</v>
      </c>
      <c r="O134" s="54"/>
    </row>
    <row r="135" spans="1:15" ht="83.25" customHeight="1">
      <c r="A135" s="134">
        <v>132</v>
      </c>
      <c r="B135" s="107" t="s">
        <v>1917</v>
      </c>
      <c r="C135" s="107" t="s">
        <v>1918</v>
      </c>
      <c r="D135" s="107" t="s">
        <v>1919</v>
      </c>
      <c r="E135" s="107" t="s">
        <v>1043</v>
      </c>
      <c r="F135" s="107" t="s">
        <v>1920</v>
      </c>
      <c r="G135" s="107" t="s">
        <v>1921</v>
      </c>
      <c r="H135" s="107" t="s">
        <v>1922</v>
      </c>
      <c r="I135" s="108">
        <v>41640</v>
      </c>
      <c r="J135" s="108">
        <v>43404</v>
      </c>
      <c r="K135" s="107" t="s">
        <v>2453</v>
      </c>
      <c r="L135" s="109">
        <v>2081125.21</v>
      </c>
      <c r="M135" s="109">
        <v>2081002.21</v>
      </c>
      <c r="N135" s="109">
        <v>1768851.87</v>
      </c>
      <c r="O135" s="54"/>
    </row>
    <row r="136" spans="1:15" ht="66.75" customHeight="1">
      <c r="A136" s="134">
        <v>133</v>
      </c>
      <c r="B136" s="107" t="s">
        <v>1923</v>
      </c>
      <c r="C136" s="107" t="s">
        <v>1924</v>
      </c>
      <c r="D136" s="107" t="s">
        <v>1124</v>
      </c>
      <c r="E136" s="107" t="s">
        <v>1078</v>
      </c>
      <c r="F136" s="107" t="s">
        <v>737</v>
      </c>
      <c r="G136" s="107" t="s">
        <v>738</v>
      </c>
      <c r="H136" s="107" t="s">
        <v>1125</v>
      </c>
      <c r="I136" s="108">
        <v>41640</v>
      </c>
      <c r="J136" s="108">
        <v>43465</v>
      </c>
      <c r="K136" s="107" t="s">
        <v>1925</v>
      </c>
      <c r="L136" s="109">
        <v>3023000</v>
      </c>
      <c r="M136" s="109">
        <v>3002000</v>
      </c>
      <c r="N136" s="109">
        <v>2551700</v>
      </c>
      <c r="O136" s="54"/>
    </row>
    <row r="137" spans="1:15" ht="96.75" customHeight="1">
      <c r="A137" s="134">
        <v>134</v>
      </c>
      <c r="B137" s="107" t="s">
        <v>1926</v>
      </c>
      <c r="C137" s="107" t="s">
        <v>1927</v>
      </c>
      <c r="D137" s="107" t="s">
        <v>1928</v>
      </c>
      <c r="E137" s="107" t="s">
        <v>1062</v>
      </c>
      <c r="F137" s="107" t="s">
        <v>1929</v>
      </c>
      <c r="G137" s="107" t="s">
        <v>1930</v>
      </c>
      <c r="H137" s="107" t="s">
        <v>1931</v>
      </c>
      <c r="I137" s="108">
        <v>41640</v>
      </c>
      <c r="J137" s="108">
        <v>43373</v>
      </c>
      <c r="K137" s="107" t="s">
        <v>1932</v>
      </c>
      <c r="L137" s="109">
        <v>6781370.6699999999</v>
      </c>
      <c r="M137" s="109">
        <v>5155486.6500000004</v>
      </c>
      <c r="N137" s="109">
        <v>4382163.6500000004</v>
      </c>
      <c r="O137" s="54"/>
    </row>
    <row r="138" spans="1:15" ht="112.5" customHeight="1">
      <c r="A138" s="134">
        <v>135</v>
      </c>
      <c r="B138" s="107" t="s">
        <v>1933</v>
      </c>
      <c r="C138" s="107" t="s">
        <v>1934</v>
      </c>
      <c r="D138" s="107" t="s">
        <v>1935</v>
      </c>
      <c r="E138" s="107" t="s">
        <v>1083</v>
      </c>
      <c r="F138" s="107" t="s">
        <v>1936</v>
      </c>
      <c r="G138" s="107" t="s">
        <v>1937</v>
      </c>
      <c r="H138" s="107" t="s">
        <v>1938</v>
      </c>
      <c r="I138" s="108">
        <v>41640</v>
      </c>
      <c r="J138" s="108">
        <v>43373</v>
      </c>
      <c r="K138" s="107" t="s">
        <v>1939</v>
      </c>
      <c r="L138" s="109">
        <v>3987422.56</v>
      </c>
      <c r="M138" s="109">
        <v>3620115.75</v>
      </c>
      <c r="N138" s="109">
        <v>3077098.38</v>
      </c>
      <c r="O138" s="54"/>
    </row>
    <row r="139" spans="1:15" ht="102">
      <c r="A139" s="134">
        <v>136</v>
      </c>
      <c r="B139" s="107" t="s">
        <v>1940</v>
      </c>
      <c r="C139" s="107" t="s">
        <v>1941</v>
      </c>
      <c r="D139" s="107" t="s">
        <v>1942</v>
      </c>
      <c r="E139" s="107" t="s">
        <v>1127</v>
      </c>
      <c r="F139" s="107" t="s">
        <v>1893</v>
      </c>
      <c r="G139" s="107" t="s">
        <v>1894</v>
      </c>
      <c r="H139" s="107" t="s">
        <v>1895</v>
      </c>
      <c r="I139" s="108">
        <v>41640</v>
      </c>
      <c r="J139" s="108">
        <v>43708</v>
      </c>
      <c r="K139" s="107" t="s">
        <v>2454</v>
      </c>
      <c r="L139" s="109">
        <v>7593927.2599999998</v>
      </c>
      <c r="M139" s="109">
        <v>7000000</v>
      </c>
      <c r="N139" s="109">
        <v>5950000</v>
      </c>
      <c r="O139" s="54"/>
    </row>
    <row r="140" spans="1:15" ht="81.599999999999994">
      <c r="A140" s="134">
        <v>137</v>
      </c>
      <c r="B140" s="107" t="s">
        <v>1943</v>
      </c>
      <c r="C140" s="107" t="s">
        <v>1944</v>
      </c>
      <c r="D140" s="107" t="s">
        <v>1945</v>
      </c>
      <c r="E140" s="107" t="s">
        <v>1089</v>
      </c>
      <c r="F140" s="107" t="s">
        <v>746</v>
      </c>
      <c r="G140" s="107" t="s">
        <v>747</v>
      </c>
      <c r="H140" s="107" t="s">
        <v>1946</v>
      </c>
      <c r="I140" s="108">
        <v>41640</v>
      </c>
      <c r="J140" s="108">
        <v>43448</v>
      </c>
      <c r="K140" s="107" t="s">
        <v>2455</v>
      </c>
      <c r="L140" s="109">
        <v>2414174.2400000002</v>
      </c>
      <c r="M140" s="109">
        <v>2304170.69</v>
      </c>
      <c r="N140" s="109">
        <v>1958545.08</v>
      </c>
      <c r="O140" s="54"/>
    </row>
    <row r="141" spans="1:15" ht="61.2">
      <c r="A141" s="134">
        <v>138</v>
      </c>
      <c r="B141" s="107" t="s">
        <v>1947</v>
      </c>
      <c r="C141" s="107" t="s">
        <v>1948</v>
      </c>
      <c r="D141" s="107" t="s">
        <v>1949</v>
      </c>
      <c r="E141" s="107" t="s">
        <v>1045</v>
      </c>
      <c r="F141" s="107" t="s">
        <v>651</v>
      </c>
      <c r="G141" s="107" t="s">
        <v>652</v>
      </c>
      <c r="H141" s="107" t="s">
        <v>1950</v>
      </c>
      <c r="I141" s="108">
        <v>41640</v>
      </c>
      <c r="J141" s="108">
        <v>43465</v>
      </c>
      <c r="K141" s="107" t="s">
        <v>1951</v>
      </c>
      <c r="L141" s="109">
        <v>5206090</v>
      </c>
      <c r="M141" s="109">
        <v>5206090</v>
      </c>
      <c r="N141" s="109">
        <v>4425176.5</v>
      </c>
      <c r="O141" s="54"/>
    </row>
    <row r="142" spans="1:15" ht="88.5" customHeight="1">
      <c r="A142" s="134">
        <v>139</v>
      </c>
      <c r="B142" s="107" t="s">
        <v>1952</v>
      </c>
      <c r="C142" s="107" t="s">
        <v>1953</v>
      </c>
      <c r="D142" s="107" t="s">
        <v>1145</v>
      </c>
      <c r="E142" s="107" t="s">
        <v>1078</v>
      </c>
      <c r="F142" s="107" t="s">
        <v>200</v>
      </c>
      <c r="G142" s="107" t="s">
        <v>201</v>
      </c>
      <c r="H142" s="107" t="s">
        <v>202</v>
      </c>
      <c r="I142" s="108">
        <v>41640</v>
      </c>
      <c r="J142" s="108">
        <v>43281</v>
      </c>
      <c r="K142" s="107" t="s">
        <v>1954</v>
      </c>
      <c r="L142" s="109">
        <v>1627079.46</v>
      </c>
      <c r="M142" s="109">
        <v>1626464.46</v>
      </c>
      <c r="N142" s="109">
        <v>1382494.79</v>
      </c>
      <c r="O142" s="54"/>
    </row>
    <row r="143" spans="1:15" ht="111.75" customHeight="1">
      <c r="A143" s="134">
        <v>140</v>
      </c>
      <c r="B143" s="107" t="s">
        <v>1955</v>
      </c>
      <c r="C143" s="107" t="s">
        <v>1956</v>
      </c>
      <c r="D143" s="107" t="s">
        <v>1957</v>
      </c>
      <c r="E143" s="107" t="s">
        <v>1043</v>
      </c>
      <c r="F143" s="107" t="s">
        <v>1958</v>
      </c>
      <c r="G143" s="107" t="s">
        <v>1959</v>
      </c>
      <c r="H143" s="107" t="s">
        <v>1960</v>
      </c>
      <c r="I143" s="108">
        <v>41640</v>
      </c>
      <c r="J143" s="108">
        <v>43465</v>
      </c>
      <c r="K143" s="107" t="s">
        <v>2456</v>
      </c>
      <c r="L143" s="109">
        <v>2898927.03</v>
      </c>
      <c r="M143" s="109">
        <v>2898804.03</v>
      </c>
      <c r="N143" s="109">
        <v>2463983.42</v>
      </c>
      <c r="O143" s="54"/>
    </row>
    <row r="144" spans="1:15" ht="64.5" customHeight="1">
      <c r="A144" s="134">
        <v>141</v>
      </c>
      <c r="B144" s="107" t="s">
        <v>1961</v>
      </c>
      <c r="C144" s="107" t="s">
        <v>1962</v>
      </c>
      <c r="D144" s="107" t="s">
        <v>1115</v>
      </c>
      <c r="E144" s="107" t="s">
        <v>1080</v>
      </c>
      <c r="F144" s="107" t="s">
        <v>157</v>
      </c>
      <c r="G144" s="107" t="s">
        <v>158</v>
      </c>
      <c r="H144" s="107" t="s">
        <v>1963</v>
      </c>
      <c r="I144" s="108">
        <v>41640</v>
      </c>
      <c r="J144" s="108">
        <v>43434</v>
      </c>
      <c r="K144" s="107" t="s">
        <v>1964</v>
      </c>
      <c r="L144" s="109">
        <v>2915945.16</v>
      </c>
      <c r="M144" s="109">
        <v>2915945.16</v>
      </c>
      <c r="N144" s="109">
        <v>2478553.38</v>
      </c>
      <c r="O144" s="54"/>
    </row>
    <row r="145" spans="1:15" ht="75.75" customHeight="1">
      <c r="A145" s="134">
        <v>142</v>
      </c>
      <c r="B145" s="107" t="s">
        <v>1965</v>
      </c>
      <c r="C145" s="107" t="s">
        <v>1966</v>
      </c>
      <c r="D145" s="107" t="s">
        <v>1967</v>
      </c>
      <c r="E145" s="107" t="s">
        <v>1070</v>
      </c>
      <c r="F145" s="107" t="s">
        <v>1968</v>
      </c>
      <c r="G145" s="107" t="s">
        <v>1969</v>
      </c>
      <c r="H145" s="107" t="s">
        <v>1970</v>
      </c>
      <c r="I145" s="108">
        <v>41640</v>
      </c>
      <c r="J145" s="108">
        <v>43769</v>
      </c>
      <c r="K145" s="107" t="s">
        <v>1971</v>
      </c>
      <c r="L145" s="109">
        <v>7318478.6600000001</v>
      </c>
      <c r="M145" s="109">
        <v>6845307.6200000001</v>
      </c>
      <c r="N145" s="109">
        <v>5818511.4699999997</v>
      </c>
      <c r="O145" s="54"/>
    </row>
    <row r="146" spans="1:15" ht="78" customHeight="1">
      <c r="A146" s="134">
        <v>143</v>
      </c>
      <c r="B146" s="107" t="s">
        <v>1972</v>
      </c>
      <c r="C146" s="107" t="s">
        <v>1973</v>
      </c>
      <c r="D146" s="107" t="s">
        <v>1974</v>
      </c>
      <c r="E146" s="107" t="s">
        <v>1073</v>
      </c>
      <c r="F146" s="107" t="s">
        <v>583</v>
      </c>
      <c r="G146" s="107" t="s">
        <v>584</v>
      </c>
      <c r="H146" s="107" t="s">
        <v>1975</v>
      </c>
      <c r="I146" s="108">
        <v>41640</v>
      </c>
      <c r="J146" s="108">
        <v>43465</v>
      </c>
      <c r="K146" s="107" t="s">
        <v>2457</v>
      </c>
      <c r="L146" s="109">
        <v>799700</v>
      </c>
      <c r="M146" s="109">
        <v>760700</v>
      </c>
      <c r="N146" s="109">
        <v>646595</v>
      </c>
      <c r="O146" s="54"/>
    </row>
    <row r="147" spans="1:15" ht="99" customHeight="1">
      <c r="A147" s="134">
        <v>144</v>
      </c>
      <c r="B147" s="107" t="s">
        <v>1976</v>
      </c>
      <c r="C147" s="107" t="s">
        <v>1977</v>
      </c>
      <c r="D147" s="107" t="s">
        <v>1978</v>
      </c>
      <c r="E147" s="107" t="s">
        <v>1080</v>
      </c>
      <c r="F147" s="107" t="s">
        <v>528</v>
      </c>
      <c r="G147" s="107" t="s">
        <v>529</v>
      </c>
      <c r="H147" s="107" t="s">
        <v>1979</v>
      </c>
      <c r="I147" s="108">
        <v>41640</v>
      </c>
      <c r="J147" s="108">
        <v>43465</v>
      </c>
      <c r="K147" s="107" t="s">
        <v>1980</v>
      </c>
      <c r="L147" s="109">
        <v>1238071.48</v>
      </c>
      <c r="M147" s="109">
        <v>1233151.48</v>
      </c>
      <c r="N147" s="109">
        <v>1048178.75</v>
      </c>
      <c r="O147" s="54"/>
    </row>
    <row r="148" spans="1:15" ht="168.75" customHeight="1">
      <c r="A148" s="134">
        <v>145</v>
      </c>
      <c r="B148" s="107" t="s">
        <v>1981</v>
      </c>
      <c r="C148" s="107" t="s">
        <v>1982</v>
      </c>
      <c r="D148" s="107" t="s">
        <v>1983</v>
      </c>
      <c r="E148" s="107" t="s">
        <v>1059</v>
      </c>
      <c r="F148" s="107" t="s">
        <v>1984</v>
      </c>
      <c r="G148" s="107" t="s">
        <v>1985</v>
      </c>
      <c r="H148" s="107" t="s">
        <v>1986</v>
      </c>
      <c r="I148" s="108">
        <v>41640</v>
      </c>
      <c r="J148" s="108">
        <v>43465</v>
      </c>
      <c r="K148" s="107" t="s">
        <v>2458</v>
      </c>
      <c r="L148" s="109">
        <v>6770901.5</v>
      </c>
      <c r="M148" s="109">
        <v>6770901.5</v>
      </c>
      <c r="N148" s="109">
        <v>5416721.2000000002</v>
      </c>
      <c r="O148" s="54"/>
    </row>
    <row r="149" spans="1:15" ht="87" customHeight="1">
      <c r="A149" s="134">
        <v>146</v>
      </c>
      <c r="B149" s="107" t="s">
        <v>1987</v>
      </c>
      <c r="C149" s="107" t="s">
        <v>1988</v>
      </c>
      <c r="D149" s="107" t="s">
        <v>1989</v>
      </c>
      <c r="E149" s="107" t="s">
        <v>1051</v>
      </c>
      <c r="F149" s="107" t="s">
        <v>1990</v>
      </c>
      <c r="G149" s="107" t="s">
        <v>1991</v>
      </c>
      <c r="H149" s="107" t="s">
        <v>1992</v>
      </c>
      <c r="I149" s="108">
        <v>41640</v>
      </c>
      <c r="J149" s="108">
        <v>43220</v>
      </c>
      <c r="K149" s="107" t="s">
        <v>2459</v>
      </c>
      <c r="L149" s="109">
        <v>2301957.85</v>
      </c>
      <c r="M149" s="109">
        <v>2248020.17</v>
      </c>
      <c r="N149" s="109">
        <v>1910817.14</v>
      </c>
      <c r="O149" s="54"/>
    </row>
    <row r="150" spans="1:15" ht="121.5" customHeight="1">
      <c r="A150" s="134">
        <v>147</v>
      </c>
      <c r="B150" s="107" t="s">
        <v>1993</v>
      </c>
      <c r="C150" s="107" t="s">
        <v>1994</v>
      </c>
      <c r="D150" s="107" t="s">
        <v>1995</v>
      </c>
      <c r="E150" s="107" t="s">
        <v>1045</v>
      </c>
      <c r="F150" s="107" t="s">
        <v>490</v>
      </c>
      <c r="G150" s="107" t="s">
        <v>491</v>
      </c>
      <c r="H150" s="107" t="s">
        <v>1996</v>
      </c>
      <c r="I150" s="108">
        <v>41640</v>
      </c>
      <c r="J150" s="108">
        <v>43465</v>
      </c>
      <c r="K150" s="107" t="s">
        <v>2460</v>
      </c>
      <c r="L150" s="109">
        <v>6685890</v>
      </c>
      <c r="M150" s="109">
        <v>6685890</v>
      </c>
      <c r="N150" s="109">
        <v>5683006.5</v>
      </c>
      <c r="O150" s="54"/>
    </row>
    <row r="151" spans="1:15" ht="122.25" customHeight="1">
      <c r="A151" s="134">
        <v>148</v>
      </c>
      <c r="B151" s="107" t="s">
        <v>1997</v>
      </c>
      <c r="C151" s="107" t="s">
        <v>1998</v>
      </c>
      <c r="D151" s="107" t="s">
        <v>1999</v>
      </c>
      <c r="E151" s="107" t="s">
        <v>1051</v>
      </c>
      <c r="F151" s="107" t="s">
        <v>2000</v>
      </c>
      <c r="G151" s="107" t="s">
        <v>2001</v>
      </c>
      <c r="H151" s="107" t="s">
        <v>2002</v>
      </c>
      <c r="I151" s="108">
        <v>41640</v>
      </c>
      <c r="J151" s="108">
        <v>43281</v>
      </c>
      <c r="K151" s="107" t="s">
        <v>2461</v>
      </c>
      <c r="L151" s="109">
        <v>3874588.96</v>
      </c>
      <c r="M151" s="109">
        <v>3512349.86</v>
      </c>
      <c r="N151" s="109">
        <v>2985497.38</v>
      </c>
      <c r="O151" s="54"/>
    </row>
    <row r="152" spans="1:15" ht="97.5" customHeight="1">
      <c r="A152" s="134">
        <v>149</v>
      </c>
      <c r="B152" s="107" t="s">
        <v>2003</v>
      </c>
      <c r="C152" s="107" t="s">
        <v>135</v>
      </c>
      <c r="D152" s="107" t="s">
        <v>136</v>
      </c>
      <c r="E152" s="107" t="s">
        <v>1080</v>
      </c>
      <c r="F152" s="107" t="s">
        <v>137</v>
      </c>
      <c r="G152" s="107" t="s">
        <v>138</v>
      </c>
      <c r="H152" s="107" t="s">
        <v>139</v>
      </c>
      <c r="I152" s="108">
        <v>41640</v>
      </c>
      <c r="J152" s="108">
        <v>43159</v>
      </c>
      <c r="K152" s="107" t="s">
        <v>2004</v>
      </c>
      <c r="L152" s="109">
        <v>3564592.78</v>
      </c>
      <c r="M152" s="109">
        <v>3000000</v>
      </c>
      <c r="N152" s="109">
        <v>2550000</v>
      </c>
      <c r="O152" s="54"/>
    </row>
    <row r="153" spans="1:15" ht="66" customHeight="1">
      <c r="A153" s="134">
        <v>150</v>
      </c>
      <c r="B153" s="107" t="s">
        <v>2005</v>
      </c>
      <c r="C153" s="107" t="s">
        <v>2462</v>
      </c>
      <c r="D153" s="107" t="s">
        <v>1150</v>
      </c>
      <c r="E153" s="107" t="s">
        <v>1078</v>
      </c>
      <c r="F153" s="107" t="s">
        <v>224</v>
      </c>
      <c r="G153" s="107" t="s">
        <v>225</v>
      </c>
      <c r="H153" s="107" t="s">
        <v>226</v>
      </c>
      <c r="I153" s="108">
        <v>41640</v>
      </c>
      <c r="J153" s="108">
        <v>43830</v>
      </c>
      <c r="K153" s="107" t="s">
        <v>2006</v>
      </c>
      <c r="L153" s="109">
        <v>5091343.51</v>
      </c>
      <c r="M153" s="109">
        <v>3429796.34</v>
      </c>
      <c r="N153" s="109">
        <v>2915326.88</v>
      </c>
      <c r="O153" s="54"/>
    </row>
    <row r="154" spans="1:15" ht="122.25" customHeight="1">
      <c r="A154" s="134">
        <v>151</v>
      </c>
      <c r="B154" s="107" t="s">
        <v>2007</v>
      </c>
      <c r="C154" s="107" t="s">
        <v>2008</v>
      </c>
      <c r="D154" s="107" t="s">
        <v>1147</v>
      </c>
      <c r="E154" s="107" t="s">
        <v>1073</v>
      </c>
      <c r="F154" s="107" t="s">
        <v>209</v>
      </c>
      <c r="G154" s="107" t="s">
        <v>210</v>
      </c>
      <c r="H154" s="107" t="s">
        <v>211</v>
      </c>
      <c r="I154" s="108">
        <v>41640</v>
      </c>
      <c r="J154" s="108">
        <v>43343</v>
      </c>
      <c r="K154" s="107" t="s">
        <v>2009</v>
      </c>
      <c r="L154" s="109">
        <v>2592384.86</v>
      </c>
      <c r="M154" s="109">
        <v>2589309.86</v>
      </c>
      <c r="N154" s="109">
        <v>2200913.38</v>
      </c>
      <c r="O154" s="54"/>
    </row>
    <row r="155" spans="1:15" ht="215.25" customHeight="1">
      <c r="A155" s="134">
        <v>152</v>
      </c>
      <c r="B155" s="107" t="s">
        <v>2010</v>
      </c>
      <c r="C155" s="107" t="s">
        <v>2011</v>
      </c>
      <c r="D155" s="107" t="s">
        <v>1132</v>
      </c>
      <c r="E155" s="107" t="s">
        <v>1073</v>
      </c>
      <c r="F155" s="107" t="s">
        <v>179</v>
      </c>
      <c r="G155" s="107" t="s">
        <v>180</v>
      </c>
      <c r="H155" s="107" t="s">
        <v>181</v>
      </c>
      <c r="I155" s="108">
        <v>41640</v>
      </c>
      <c r="J155" s="108">
        <v>43403</v>
      </c>
      <c r="K155" s="107" t="s">
        <v>2012</v>
      </c>
      <c r="L155" s="109">
        <v>1395038.52</v>
      </c>
      <c r="M155" s="109">
        <v>1395038.52</v>
      </c>
      <c r="N155" s="109">
        <v>1185782.74</v>
      </c>
      <c r="O155" s="54"/>
    </row>
    <row r="156" spans="1:15" ht="81.599999999999994">
      <c r="A156" s="134">
        <v>153</v>
      </c>
      <c r="B156" s="107" t="s">
        <v>2013</v>
      </c>
      <c r="C156" s="107" t="s">
        <v>2014</v>
      </c>
      <c r="D156" s="107" t="s">
        <v>1079</v>
      </c>
      <c r="E156" s="107" t="s">
        <v>1080</v>
      </c>
      <c r="F156" s="107" t="s">
        <v>97</v>
      </c>
      <c r="G156" s="107" t="s">
        <v>98</v>
      </c>
      <c r="H156" s="107" t="s">
        <v>1622</v>
      </c>
      <c r="I156" s="108">
        <v>41640</v>
      </c>
      <c r="J156" s="108">
        <v>43343</v>
      </c>
      <c r="K156" s="107" t="s">
        <v>2463</v>
      </c>
      <c r="L156" s="109">
        <v>2992317.13</v>
      </c>
      <c r="M156" s="109">
        <v>2992317.13</v>
      </c>
      <c r="N156" s="109">
        <v>2543469.56</v>
      </c>
      <c r="O156" s="54"/>
    </row>
    <row r="157" spans="1:15" ht="215.25" customHeight="1">
      <c r="A157" s="134">
        <v>154</v>
      </c>
      <c r="B157" s="107" t="s">
        <v>2015</v>
      </c>
      <c r="C157" s="107" t="s">
        <v>2016</v>
      </c>
      <c r="D157" s="107" t="s">
        <v>2017</v>
      </c>
      <c r="E157" s="107" t="s">
        <v>1129</v>
      </c>
      <c r="F157" s="107" t="s">
        <v>678</v>
      </c>
      <c r="G157" s="107" t="s">
        <v>679</v>
      </c>
      <c r="H157" s="107" t="s">
        <v>2018</v>
      </c>
      <c r="I157" s="108">
        <v>42736</v>
      </c>
      <c r="J157" s="108">
        <v>43373</v>
      </c>
      <c r="K157" s="107" t="s">
        <v>2019</v>
      </c>
      <c r="L157" s="109">
        <v>1538249.11</v>
      </c>
      <c r="M157" s="109">
        <v>1538249.11</v>
      </c>
      <c r="N157" s="109">
        <v>1307511.74</v>
      </c>
      <c r="O157" s="54"/>
    </row>
    <row r="158" spans="1:15" ht="91.5" customHeight="1">
      <c r="A158" s="134">
        <v>155</v>
      </c>
      <c r="B158" s="107" t="s">
        <v>2020</v>
      </c>
      <c r="C158" s="107" t="s">
        <v>2021</v>
      </c>
      <c r="D158" s="107" t="s">
        <v>2022</v>
      </c>
      <c r="E158" s="107" t="s">
        <v>1051</v>
      </c>
      <c r="F158" s="107" t="s">
        <v>2023</v>
      </c>
      <c r="G158" s="107" t="s">
        <v>2024</v>
      </c>
      <c r="H158" s="107" t="s">
        <v>2025</v>
      </c>
      <c r="I158" s="108">
        <v>41640</v>
      </c>
      <c r="J158" s="108">
        <v>43890</v>
      </c>
      <c r="K158" s="107" t="s">
        <v>2026</v>
      </c>
      <c r="L158" s="109">
        <v>10055621.16</v>
      </c>
      <c r="M158" s="109">
        <v>6999237.6200000001</v>
      </c>
      <c r="N158" s="109">
        <v>5949351.96</v>
      </c>
      <c r="O158" s="54"/>
    </row>
    <row r="159" spans="1:15" ht="93" customHeight="1">
      <c r="A159" s="134">
        <v>156</v>
      </c>
      <c r="B159" s="107" t="s">
        <v>2027</v>
      </c>
      <c r="C159" s="107" t="s">
        <v>2028</v>
      </c>
      <c r="D159" s="107" t="s">
        <v>2029</v>
      </c>
      <c r="E159" s="107" t="s">
        <v>1099</v>
      </c>
      <c r="F159" s="107" t="s">
        <v>142</v>
      </c>
      <c r="G159" s="107" t="s">
        <v>143</v>
      </c>
      <c r="H159" s="107" t="s">
        <v>144</v>
      </c>
      <c r="I159" s="108">
        <v>42736</v>
      </c>
      <c r="J159" s="108">
        <v>43100</v>
      </c>
      <c r="K159" s="107" t="s">
        <v>2030</v>
      </c>
      <c r="L159" s="109">
        <v>2693177.73</v>
      </c>
      <c r="M159" s="109">
        <v>2693177.73</v>
      </c>
      <c r="N159" s="109">
        <v>2289201.0299999998</v>
      </c>
      <c r="O159" s="54"/>
    </row>
    <row r="160" spans="1:15" ht="173.4">
      <c r="A160" s="134">
        <v>157</v>
      </c>
      <c r="B160" s="107" t="s">
        <v>2031</v>
      </c>
      <c r="C160" s="107" t="s">
        <v>2032</v>
      </c>
      <c r="D160" s="107" t="s">
        <v>2033</v>
      </c>
      <c r="E160" s="107" t="s">
        <v>1129</v>
      </c>
      <c r="F160" s="107" t="s">
        <v>2034</v>
      </c>
      <c r="G160" s="107" t="s">
        <v>2035</v>
      </c>
      <c r="H160" s="107" t="s">
        <v>2036</v>
      </c>
      <c r="I160" s="108">
        <v>41640</v>
      </c>
      <c r="J160" s="108">
        <v>43220</v>
      </c>
      <c r="K160" s="107" t="s">
        <v>2037</v>
      </c>
      <c r="L160" s="109">
        <v>816370</v>
      </c>
      <c r="M160" s="109">
        <v>816370</v>
      </c>
      <c r="N160" s="109">
        <v>693914.5</v>
      </c>
      <c r="O160" s="54"/>
    </row>
    <row r="161" spans="1:15" ht="93.75" customHeight="1">
      <c r="A161" s="134">
        <v>158</v>
      </c>
      <c r="B161" s="107" t="s">
        <v>2038</v>
      </c>
      <c r="C161" s="107" t="s">
        <v>2039</v>
      </c>
      <c r="D161" s="107" t="s">
        <v>2040</v>
      </c>
      <c r="E161" s="107" t="s">
        <v>1099</v>
      </c>
      <c r="F161" s="107" t="s">
        <v>2041</v>
      </c>
      <c r="G161" s="107" t="s">
        <v>2042</v>
      </c>
      <c r="H161" s="107" t="s">
        <v>2043</v>
      </c>
      <c r="I161" s="108">
        <v>42658</v>
      </c>
      <c r="J161" s="108">
        <v>43373</v>
      </c>
      <c r="K161" s="107" t="s">
        <v>2044</v>
      </c>
      <c r="L161" s="109">
        <v>2473459.84</v>
      </c>
      <c r="M161" s="109">
        <v>2473459.84</v>
      </c>
      <c r="N161" s="109">
        <v>2102440.86</v>
      </c>
      <c r="O161" s="54"/>
    </row>
    <row r="162" spans="1:15" ht="81.599999999999994">
      <c r="A162" s="134">
        <v>159</v>
      </c>
      <c r="B162" s="107" t="s">
        <v>2045</v>
      </c>
      <c r="C162" s="107" t="s">
        <v>2046</v>
      </c>
      <c r="D162" s="107" t="s">
        <v>1048</v>
      </c>
      <c r="E162" s="107" t="s">
        <v>1043</v>
      </c>
      <c r="F162" s="107" t="s">
        <v>544</v>
      </c>
      <c r="G162" s="107" t="s">
        <v>51</v>
      </c>
      <c r="H162" s="107" t="s">
        <v>52</v>
      </c>
      <c r="I162" s="108">
        <v>41640</v>
      </c>
      <c r="J162" s="108">
        <v>43465</v>
      </c>
      <c r="K162" s="107" t="s">
        <v>2047</v>
      </c>
      <c r="L162" s="109">
        <v>2048070.91</v>
      </c>
      <c r="M162" s="109">
        <v>2048070.91</v>
      </c>
      <c r="N162" s="109">
        <v>1740860.27</v>
      </c>
      <c r="O162" s="54"/>
    </row>
    <row r="163" spans="1:15" ht="51">
      <c r="A163" s="134">
        <v>160</v>
      </c>
      <c r="B163" s="107" t="s">
        <v>2048</v>
      </c>
      <c r="C163" s="107" t="s">
        <v>2049</v>
      </c>
      <c r="D163" s="107" t="s">
        <v>2050</v>
      </c>
      <c r="E163" s="107" t="s">
        <v>1080</v>
      </c>
      <c r="F163" s="107" t="s">
        <v>2051</v>
      </c>
      <c r="G163" s="107" t="s">
        <v>2052</v>
      </c>
      <c r="H163" s="107" t="s">
        <v>2053</v>
      </c>
      <c r="I163" s="108">
        <v>41640</v>
      </c>
      <c r="J163" s="108">
        <v>43465</v>
      </c>
      <c r="K163" s="107" t="s">
        <v>2054</v>
      </c>
      <c r="L163" s="109">
        <v>6900000</v>
      </c>
      <c r="M163" s="109">
        <v>6550247.7800000003</v>
      </c>
      <c r="N163" s="109">
        <v>5567710.6100000003</v>
      </c>
      <c r="O163" s="54"/>
    </row>
    <row r="164" spans="1:15" ht="110.25" customHeight="1">
      <c r="A164" s="134">
        <v>161</v>
      </c>
      <c r="B164" s="107" t="s">
        <v>2055</v>
      </c>
      <c r="C164" s="107" t="s">
        <v>2056</v>
      </c>
      <c r="D164" s="107" t="s">
        <v>2057</v>
      </c>
      <c r="E164" s="107" t="s">
        <v>1062</v>
      </c>
      <c r="F164" s="107" t="s">
        <v>190</v>
      </c>
      <c r="G164" s="107" t="s">
        <v>191</v>
      </c>
      <c r="H164" s="107" t="s">
        <v>192</v>
      </c>
      <c r="I164" s="108">
        <v>41640</v>
      </c>
      <c r="J164" s="108">
        <v>43373</v>
      </c>
      <c r="K164" s="107" t="s">
        <v>2058</v>
      </c>
      <c r="L164" s="109">
        <v>2787870.07</v>
      </c>
      <c r="M164" s="109">
        <v>2784180.07</v>
      </c>
      <c r="N164" s="109">
        <v>2366553.0499999998</v>
      </c>
      <c r="O164" s="54"/>
    </row>
    <row r="165" spans="1:15" ht="99" customHeight="1">
      <c r="A165" s="134">
        <v>162</v>
      </c>
      <c r="B165" s="107" t="s">
        <v>2059</v>
      </c>
      <c r="C165" s="107" t="s">
        <v>2060</v>
      </c>
      <c r="D165" s="107" t="s">
        <v>2061</v>
      </c>
      <c r="E165" s="107" t="s">
        <v>1127</v>
      </c>
      <c r="F165" s="107" t="s">
        <v>388</v>
      </c>
      <c r="G165" s="107" t="s">
        <v>389</v>
      </c>
      <c r="H165" s="107" t="s">
        <v>2062</v>
      </c>
      <c r="I165" s="108">
        <v>41640</v>
      </c>
      <c r="J165" s="108">
        <v>43465</v>
      </c>
      <c r="K165" s="107" t="s">
        <v>2063</v>
      </c>
      <c r="L165" s="109">
        <v>1828200</v>
      </c>
      <c r="M165" s="109">
        <v>1517261.24</v>
      </c>
      <c r="N165" s="109">
        <v>1289672.05</v>
      </c>
      <c r="O165" s="54"/>
    </row>
    <row r="166" spans="1:15" ht="78" customHeight="1">
      <c r="A166" s="134">
        <v>163</v>
      </c>
      <c r="B166" s="107" t="s">
        <v>2064</v>
      </c>
      <c r="C166" s="107" t="s">
        <v>2065</v>
      </c>
      <c r="D166" s="107" t="s">
        <v>2066</v>
      </c>
      <c r="E166" s="107" t="s">
        <v>1099</v>
      </c>
      <c r="F166" s="107" t="s">
        <v>2067</v>
      </c>
      <c r="G166" s="107" t="s">
        <v>2042</v>
      </c>
      <c r="H166" s="107" t="s">
        <v>2068</v>
      </c>
      <c r="I166" s="108">
        <v>41640</v>
      </c>
      <c r="J166" s="108">
        <v>43646</v>
      </c>
      <c r="K166" s="107" t="s">
        <v>2069</v>
      </c>
      <c r="L166" s="109">
        <v>6905798.0700000003</v>
      </c>
      <c r="M166" s="109">
        <v>6846685.5</v>
      </c>
      <c r="N166" s="109">
        <v>5819682.6699999999</v>
      </c>
      <c r="O166" s="54"/>
    </row>
    <row r="167" spans="1:15" ht="97.5" customHeight="1">
      <c r="A167" s="134">
        <v>164</v>
      </c>
      <c r="B167" s="107" t="s">
        <v>2070</v>
      </c>
      <c r="C167" s="107" t="s">
        <v>2071</v>
      </c>
      <c r="D167" s="107" t="s">
        <v>1096</v>
      </c>
      <c r="E167" s="107" t="s">
        <v>1043</v>
      </c>
      <c r="F167" s="107" t="s">
        <v>132</v>
      </c>
      <c r="G167" s="107" t="s">
        <v>133</v>
      </c>
      <c r="H167" s="107" t="s">
        <v>1641</v>
      </c>
      <c r="I167" s="108">
        <v>41640</v>
      </c>
      <c r="J167" s="108">
        <v>43343</v>
      </c>
      <c r="K167" s="107" t="s">
        <v>2072</v>
      </c>
      <c r="L167" s="109">
        <v>2042015</v>
      </c>
      <c r="M167" s="109">
        <v>1691465</v>
      </c>
      <c r="N167" s="109">
        <v>1437745.25</v>
      </c>
      <c r="O167" s="54"/>
    </row>
    <row r="168" spans="1:15" ht="71.400000000000006">
      <c r="A168" s="134">
        <v>165</v>
      </c>
      <c r="B168" s="107" t="s">
        <v>2073</v>
      </c>
      <c r="C168" s="107" t="s">
        <v>2074</v>
      </c>
      <c r="D168" s="107" t="s">
        <v>2075</v>
      </c>
      <c r="E168" s="107" t="s">
        <v>1080</v>
      </c>
      <c r="F168" s="107" t="s">
        <v>378</v>
      </c>
      <c r="G168" s="107" t="s">
        <v>379</v>
      </c>
      <c r="H168" s="107" t="s">
        <v>2076</v>
      </c>
      <c r="I168" s="108">
        <v>41640</v>
      </c>
      <c r="J168" s="108">
        <v>43312</v>
      </c>
      <c r="K168" s="107" t="s">
        <v>2464</v>
      </c>
      <c r="L168" s="109">
        <v>1327474</v>
      </c>
      <c r="M168" s="109">
        <v>1326674.5</v>
      </c>
      <c r="N168" s="109">
        <v>1127673.32</v>
      </c>
      <c r="O168" s="54"/>
    </row>
    <row r="169" spans="1:15" ht="61.2">
      <c r="A169" s="134">
        <v>166</v>
      </c>
      <c r="B169" s="107" t="s">
        <v>2077</v>
      </c>
      <c r="C169" s="107" t="s">
        <v>2078</v>
      </c>
      <c r="D169" s="107" t="s">
        <v>2079</v>
      </c>
      <c r="E169" s="107" t="s">
        <v>1062</v>
      </c>
      <c r="F169" s="107" t="s">
        <v>245</v>
      </c>
      <c r="G169" s="107" t="s">
        <v>2080</v>
      </c>
      <c r="H169" s="107" t="s">
        <v>2081</v>
      </c>
      <c r="I169" s="108">
        <v>41640</v>
      </c>
      <c r="J169" s="108">
        <v>43769</v>
      </c>
      <c r="K169" s="107" t="s">
        <v>2082</v>
      </c>
      <c r="L169" s="109">
        <v>7000000</v>
      </c>
      <c r="M169" s="109">
        <v>7000000</v>
      </c>
      <c r="N169" s="109">
        <v>5950000</v>
      </c>
      <c r="O169" s="54"/>
    </row>
    <row r="170" spans="1:15" ht="158.25" customHeight="1">
      <c r="A170" s="134">
        <v>167</v>
      </c>
      <c r="B170" s="107" t="s">
        <v>2083</v>
      </c>
      <c r="C170" s="107" t="s">
        <v>2084</v>
      </c>
      <c r="D170" s="107" t="s">
        <v>2085</v>
      </c>
      <c r="E170" s="107" t="s">
        <v>1045</v>
      </c>
      <c r="F170" s="107" t="s">
        <v>410</v>
      </c>
      <c r="G170" s="107" t="s">
        <v>411</v>
      </c>
      <c r="H170" s="107" t="s">
        <v>2086</v>
      </c>
      <c r="I170" s="108">
        <v>41640</v>
      </c>
      <c r="J170" s="108">
        <v>43404</v>
      </c>
      <c r="K170" s="107" t="s">
        <v>2087</v>
      </c>
      <c r="L170" s="109">
        <v>5191355.1900000004</v>
      </c>
      <c r="M170" s="109">
        <v>5191355.1900000004</v>
      </c>
      <c r="N170" s="109">
        <v>4412651.91</v>
      </c>
      <c r="O170" s="54"/>
    </row>
    <row r="171" spans="1:15" ht="124.5" customHeight="1">
      <c r="A171" s="134">
        <v>168</v>
      </c>
      <c r="B171" s="107" t="s">
        <v>2088</v>
      </c>
      <c r="C171" s="107" t="s">
        <v>2089</v>
      </c>
      <c r="D171" s="107" t="s">
        <v>2090</v>
      </c>
      <c r="E171" s="107" t="s">
        <v>1070</v>
      </c>
      <c r="F171" s="107" t="s">
        <v>2091</v>
      </c>
      <c r="G171" s="107" t="s">
        <v>2092</v>
      </c>
      <c r="H171" s="107" t="s">
        <v>2093</v>
      </c>
      <c r="I171" s="108">
        <v>41640</v>
      </c>
      <c r="J171" s="108">
        <v>43404</v>
      </c>
      <c r="K171" s="107" t="s">
        <v>2094</v>
      </c>
      <c r="L171" s="109">
        <v>4251839.5</v>
      </c>
      <c r="M171" s="109">
        <v>4251839.5</v>
      </c>
      <c r="N171" s="109">
        <v>3614063.57</v>
      </c>
      <c r="O171" s="54"/>
    </row>
    <row r="172" spans="1:15" ht="132.6">
      <c r="A172" s="134">
        <v>169</v>
      </c>
      <c r="B172" s="107" t="s">
        <v>2095</v>
      </c>
      <c r="C172" s="107" t="s">
        <v>2096</v>
      </c>
      <c r="D172" s="107" t="s">
        <v>1133</v>
      </c>
      <c r="E172" s="107" t="s">
        <v>1073</v>
      </c>
      <c r="F172" s="107" t="s">
        <v>184</v>
      </c>
      <c r="G172" s="107" t="s">
        <v>185</v>
      </c>
      <c r="H172" s="107" t="s">
        <v>186</v>
      </c>
      <c r="I172" s="108">
        <v>41640</v>
      </c>
      <c r="J172" s="108">
        <v>43555</v>
      </c>
      <c r="K172" s="107" t="s">
        <v>2097</v>
      </c>
      <c r="L172" s="109">
        <v>3067757.75</v>
      </c>
      <c r="M172" s="109">
        <v>2992034.75</v>
      </c>
      <c r="N172" s="109">
        <v>2543229.5299999998</v>
      </c>
      <c r="O172" s="54"/>
    </row>
    <row r="173" spans="1:15" ht="171" customHeight="1">
      <c r="A173" s="134">
        <v>170</v>
      </c>
      <c r="B173" s="107" t="s">
        <v>2098</v>
      </c>
      <c r="C173" s="107" t="s">
        <v>2099</v>
      </c>
      <c r="D173" s="107" t="s">
        <v>2100</v>
      </c>
      <c r="E173" s="107" t="s">
        <v>1059</v>
      </c>
      <c r="F173" s="107" t="s">
        <v>1272</v>
      </c>
      <c r="G173" s="107" t="s">
        <v>1273</v>
      </c>
      <c r="H173" s="107" t="s">
        <v>1317</v>
      </c>
      <c r="I173" s="108">
        <v>41640</v>
      </c>
      <c r="J173" s="108">
        <v>43190</v>
      </c>
      <c r="K173" s="107" t="s">
        <v>2101</v>
      </c>
      <c r="L173" s="109">
        <v>3004500</v>
      </c>
      <c r="M173" s="109">
        <v>3000000</v>
      </c>
      <c r="N173" s="109">
        <v>2400000</v>
      </c>
      <c r="O173" s="54"/>
    </row>
    <row r="174" spans="1:15" ht="51">
      <c r="A174" s="134">
        <v>171</v>
      </c>
      <c r="B174" s="107" t="s">
        <v>2102</v>
      </c>
      <c r="C174" s="107" t="s">
        <v>2103</v>
      </c>
      <c r="D174" s="107" t="s">
        <v>2104</v>
      </c>
      <c r="E174" s="107" t="s">
        <v>1078</v>
      </c>
      <c r="F174" s="107" t="s">
        <v>548</v>
      </c>
      <c r="G174" s="107" t="s">
        <v>549</v>
      </c>
      <c r="H174" s="107" t="s">
        <v>2105</v>
      </c>
      <c r="I174" s="108">
        <v>41640</v>
      </c>
      <c r="J174" s="108">
        <v>43281</v>
      </c>
      <c r="K174" s="107" t="s">
        <v>2106</v>
      </c>
      <c r="L174" s="109">
        <v>1704300</v>
      </c>
      <c r="M174" s="109">
        <v>1703685</v>
      </c>
      <c r="N174" s="109">
        <v>1448132.25</v>
      </c>
      <c r="O174" s="54"/>
    </row>
    <row r="175" spans="1:15" ht="61.2">
      <c r="A175" s="134">
        <v>172</v>
      </c>
      <c r="B175" s="107" t="s">
        <v>2107</v>
      </c>
      <c r="C175" s="107" t="s">
        <v>2108</v>
      </c>
      <c r="D175" s="107" t="s">
        <v>2109</v>
      </c>
      <c r="E175" s="107" t="s">
        <v>1129</v>
      </c>
      <c r="F175" s="107" t="s">
        <v>316</v>
      </c>
      <c r="G175" s="107" t="s">
        <v>317</v>
      </c>
      <c r="H175" s="107" t="s">
        <v>2110</v>
      </c>
      <c r="I175" s="108">
        <v>41640</v>
      </c>
      <c r="J175" s="108">
        <v>43373</v>
      </c>
      <c r="K175" s="107" t="s">
        <v>2111</v>
      </c>
      <c r="L175" s="109">
        <v>4426733.9400000004</v>
      </c>
      <c r="M175" s="109">
        <v>4411110.9400000004</v>
      </c>
      <c r="N175" s="109">
        <v>3749444.29</v>
      </c>
      <c r="O175" s="54"/>
    </row>
    <row r="176" spans="1:15" ht="90" customHeight="1">
      <c r="A176" s="134">
        <v>173</v>
      </c>
      <c r="B176" s="107" t="s">
        <v>2112</v>
      </c>
      <c r="C176" s="107" t="s">
        <v>2113</v>
      </c>
      <c r="D176" s="107" t="s">
        <v>1149</v>
      </c>
      <c r="E176" s="107" t="s">
        <v>1078</v>
      </c>
      <c r="F176" s="107" t="s">
        <v>218</v>
      </c>
      <c r="G176" s="107" t="s">
        <v>219</v>
      </c>
      <c r="H176" s="107" t="s">
        <v>220</v>
      </c>
      <c r="I176" s="108">
        <v>41640</v>
      </c>
      <c r="J176" s="108">
        <v>43404</v>
      </c>
      <c r="K176" s="107" t="s">
        <v>2114</v>
      </c>
      <c r="L176" s="109">
        <v>2335984</v>
      </c>
      <c r="M176" s="109">
        <v>2335984</v>
      </c>
      <c r="N176" s="109">
        <v>1985586.4</v>
      </c>
      <c r="O176" s="54"/>
    </row>
    <row r="177" spans="1:15" ht="159" customHeight="1">
      <c r="A177" s="134">
        <v>174</v>
      </c>
      <c r="B177" s="107" t="s">
        <v>2115</v>
      </c>
      <c r="C177" s="107" t="s">
        <v>2116</v>
      </c>
      <c r="D177" s="107" t="s">
        <v>2117</v>
      </c>
      <c r="E177" s="107" t="s">
        <v>1083</v>
      </c>
      <c r="F177" s="107" t="s">
        <v>596</v>
      </c>
      <c r="G177" s="107" t="s">
        <v>597</v>
      </c>
      <c r="H177" s="107" t="s">
        <v>2118</v>
      </c>
      <c r="I177" s="108">
        <v>41640</v>
      </c>
      <c r="J177" s="108">
        <v>43465</v>
      </c>
      <c r="K177" s="107" t="s">
        <v>2119</v>
      </c>
      <c r="L177" s="109">
        <v>3719186.65</v>
      </c>
      <c r="M177" s="109">
        <v>3712052.65</v>
      </c>
      <c r="N177" s="109">
        <v>3155244.75</v>
      </c>
      <c r="O177" s="54"/>
    </row>
    <row r="178" spans="1:15" ht="51">
      <c r="A178" s="134">
        <v>175</v>
      </c>
      <c r="B178" s="107" t="s">
        <v>1538</v>
      </c>
      <c r="C178" s="107" t="s">
        <v>1539</v>
      </c>
      <c r="D178" s="107" t="s">
        <v>1540</v>
      </c>
      <c r="E178" s="107" t="s">
        <v>1051</v>
      </c>
      <c r="F178" s="107" t="s">
        <v>348</v>
      </c>
      <c r="G178" s="107" t="s">
        <v>349</v>
      </c>
      <c r="H178" s="107" t="s">
        <v>2120</v>
      </c>
      <c r="I178" s="108">
        <v>41640</v>
      </c>
      <c r="J178" s="108">
        <v>43404</v>
      </c>
      <c r="K178" s="107" t="s">
        <v>1541</v>
      </c>
      <c r="L178" s="109">
        <v>11983102</v>
      </c>
      <c r="M178" s="109">
        <v>10000000</v>
      </c>
      <c r="N178" s="109">
        <v>8500000</v>
      </c>
      <c r="O178" s="54"/>
    </row>
    <row r="179" spans="1:15" ht="96" customHeight="1">
      <c r="A179" s="134">
        <v>176</v>
      </c>
      <c r="B179" s="107" t="s">
        <v>2121</v>
      </c>
      <c r="C179" s="107" t="s">
        <v>1361</v>
      </c>
      <c r="D179" s="107" t="s">
        <v>1362</v>
      </c>
      <c r="E179" s="107" t="s">
        <v>1056</v>
      </c>
      <c r="F179" s="107" t="s">
        <v>1363</v>
      </c>
      <c r="G179" s="107" t="s">
        <v>1364</v>
      </c>
      <c r="H179" s="107" t="s">
        <v>1365</v>
      </c>
      <c r="I179" s="108">
        <v>41640</v>
      </c>
      <c r="J179" s="108">
        <v>43008</v>
      </c>
      <c r="K179" s="107" t="s">
        <v>1313</v>
      </c>
      <c r="L179" s="109">
        <v>1283831</v>
      </c>
      <c r="M179" s="109">
        <v>1000000</v>
      </c>
      <c r="N179" s="109">
        <v>850000</v>
      </c>
      <c r="O179" s="54"/>
    </row>
    <row r="180" spans="1:15" ht="40.799999999999997">
      <c r="A180" s="134">
        <v>177</v>
      </c>
      <c r="B180" s="107" t="s">
        <v>2122</v>
      </c>
      <c r="C180" s="107" t="s">
        <v>1381</v>
      </c>
      <c r="D180" s="107" t="s">
        <v>1382</v>
      </c>
      <c r="E180" s="107" t="s">
        <v>1089</v>
      </c>
      <c r="F180" s="107" t="s">
        <v>1383</v>
      </c>
      <c r="G180" s="107" t="s">
        <v>1384</v>
      </c>
      <c r="H180" s="107" t="s">
        <v>1385</v>
      </c>
      <c r="I180" s="108">
        <v>41640</v>
      </c>
      <c r="J180" s="108">
        <v>43281</v>
      </c>
      <c r="K180" s="107" t="s">
        <v>1386</v>
      </c>
      <c r="L180" s="109">
        <v>1064775.77</v>
      </c>
      <c r="M180" s="109">
        <v>979726.72</v>
      </c>
      <c r="N180" s="109">
        <v>832767.71</v>
      </c>
      <c r="O180" s="54"/>
    </row>
    <row r="181" spans="1:15" ht="61.2">
      <c r="A181" s="134">
        <v>178</v>
      </c>
      <c r="B181" s="107" t="s">
        <v>2123</v>
      </c>
      <c r="C181" s="107" t="s">
        <v>2124</v>
      </c>
      <c r="D181" s="107" t="s">
        <v>2125</v>
      </c>
      <c r="E181" s="107" t="s">
        <v>1062</v>
      </c>
      <c r="F181" s="107" t="s">
        <v>245</v>
      </c>
      <c r="G181" s="107" t="s">
        <v>900</v>
      </c>
      <c r="H181" s="107" t="s">
        <v>2126</v>
      </c>
      <c r="I181" s="108">
        <v>41640</v>
      </c>
      <c r="J181" s="108">
        <v>43465</v>
      </c>
      <c r="K181" s="107" t="s">
        <v>2127</v>
      </c>
      <c r="L181" s="109">
        <v>8085000</v>
      </c>
      <c r="M181" s="109">
        <v>8085000</v>
      </c>
      <c r="N181" s="109">
        <v>6872250</v>
      </c>
      <c r="O181" s="54"/>
    </row>
    <row r="182" spans="1:15" ht="122.4">
      <c r="A182" s="134">
        <v>179</v>
      </c>
      <c r="B182" s="107" t="s">
        <v>2128</v>
      </c>
      <c r="C182" s="107" t="s">
        <v>2129</v>
      </c>
      <c r="D182" s="107" t="s">
        <v>2130</v>
      </c>
      <c r="E182" s="107" t="s">
        <v>1089</v>
      </c>
      <c r="F182" s="107" t="s">
        <v>2131</v>
      </c>
      <c r="G182" s="107" t="s">
        <v>2132</v>
      </c>
      <c r="H182" s="107" t="s">
        <v>2133</v>
      </c>
      <c r="I182" s="108">
        <v>41640</v>
      </c>
      <c r="J182" s="108">
        <v>43465</v>
      </c>
      <c r="K182" s="107" t="s">
        <v>2134</v>
      </c>
      <c r="L182" s="109">
        <v>5852821.9800000004</v>
      </c>
      <c r="M182" s="109">
        <v>4301438.4000000004</v>
      </c>
      <c r="N182" s="109">
        <v>3656222.64</v>
      </c>
      <c r="O182" s="54"/>
    </row>
    <row r="183" spans="1:15" ht="112.2">
      <c r="A183" s="134">
        <v>180</v>
      </c>
      <c r="B183" s="107" t="s">
        <v>2135</v>
      </c>
      <c r="C183" s="107" t="s">
        <v>2136</v>
      </c>
      <c r="D183" s="107" t="s">
        <v>2137</v>
      </c>
      <c r="E183" s="107" t="s">
        <v>1078</v>
      </c>
      <c r="F183" s="107" t="s">
        <v>498</v>
      </c>
      <c r="G183" s="107" t="s">
        <v>499</v>
      </c>
      <c r="H183" s="107" t="s">
        <v>2138</v>
      </c>
      <c r="I183" s="108">
        <v>41640</v>
      </c>
      <c r="J183" s="108">
        <v>43465</v>
      </c>
      <c r="K183" s="107" t="s">
        <v>2139</v>
      </c>
      <c r="L183" s="109">
        <v>1161238.67</v>
      </c>
      <c r="M183" s="109">
        <v>1161238.67</v>
      </c>
      <c r="N183" s="109">
        <v>987052.86</v>
      </c>
      <c r="O183" s="54"/>
    </row>
    <row r="184" spans="1:15" ht="74.25" customHeight="1">
      <c r="A184" s="134">
        <v>181</v>
      </c>
      <c r="B184" s="107" t="s">
        <v>2725</v>
      </c>
      <c r="C184" s="107" t="s">
        <v>2726</v>
      </c>
      <c r="D184" s="107" t="s">
        <v>2727</v>
      </c>
      <c r="E184" s="107" t="s">
        <v>1073</v>
      </c>
      <c r="F184" s="107" t="s">
        <v>819</v>
      </c>
      <c r="G184" s="107" t="s">
        <v>2728</v>
      </c>
      <c r="H184" s="107" t="s">
        <v>2743</v>
      </c>
      <c r="I184" s="108">
        <v>41640</v>
      </c>
      <c r="J184" s="108">
        <v>43281</v>
      </c>
      <c r="K184" s="107" t="s">
        <v>2742</v>
      </c>
      <c r="L184" s="109">
        <v>22800701.02</v>
      </c>
      <c r="M184" s="109">
        <v>9999989.9800000004</v>
      </c>
      <c r="N184" s="109">
        <v>8499991.4800000004</v>
      </c>
      <c r="O184" s="54"/>
    </row>
    <row r="185" spans="1:15" ht="144.75" customHeight="1">
      <c r="A185" s="134">
        <v>182</v>
      </c>
      <c r="B185" s="110" t="s">
        <v>2140</v>
      </c>
      <c r="C185" s="110" t="s">
        <v>2141</v>
      </c>
      <c r="D185" s="110" t="s">
        <v>2142</v>
      </c>
      <c r="E185" s="110" t="s">
        <v>2143</v>
      </c>
      <c r="F185" s="110" t="s">
        <v>482</v>
      </c>
      <c r="G185" s="110" t="s">
        <v>2144</v>
      </c>
      <c r="H185" s="110" t="s">
        <v>2145</v>
      </c>
      <c r="I185" s="111">
        <v>41640</v>
      </c>
      <c r="J185" s="111">
        <v>43465</v>
      </c>
      <c r="K185" s="110" t="s">
        <v>2146</v>
      </c>
      <c r="L185" s="112">
        <v>6006934.54</v>
      </c>
      <c r="M185" s="112">
        <v>4000000</v>
      </c>
      <c r="N185" s="112">
        <v>3400000</v>
      </c>
      <c r="O185" s="54"/>
    </row>
    <row r="186" spans="1:15" ht="144.75" customHeight="1">
      <c r="A186" s="134">
        <v>183</v>
      </c>
      <c r="B186" s="110" t="s">
        <v>2729</v>
      </c>
      <c r="C186" s="110" t="s">
        <v>2730</v>
      </c>
      <c r="D186" s="110" t="s">
        <v>2731</v>
      </c>
      <c r="E186" s="110" t="s">
        <v>1127</v>
      </c>
      <c r="F186" s="110" t="s">
        <v>2732</v>
      </c>
      <c r="G186" s="110" t="s">
        <v>2733</v>
      </c>
      <c r="H186" s="110" t="s">
        <v>2734</v>
      </c>
      <c r="I186" s="111">
        <v>41640</v>
      </c>
      <c r="J186" s="111">
        <v>43373</v>
      </c>
      <c r="K186" s="110" t="s">
        <v>1313</v>
      </c>
      <c r="L186" s="112">
        <v>2044196.04</v>
      </c>
      <c r="M186" s="112">
        <v>1000000</v>
      </c>
      <c r="N186" s="112">
        <v>850000</v>
      </c>
      <c r="O186" s="54"/>
    </row>
    <row r="187" spans="1:15" ht="279" customHeight="1">
      <c r="A187" s="134">
        <v>184</v>
      </c>
      <c r="B187" s="110" t="s">
        <v>2844</v>
      </c>
      <c r="C187" s="110" t="s">
        <v>2846</v>
      </c>
      <c r="D187" s="110" t="s">
        <v>2223</v>
      </c>
      <c r="E187" s="110" t="s">
        <v>1083</v>
      </c>
      <c r="F187" s="110" t="s">
        <v>285</v>
      </c>
      <c r="G187" s="110" t="s">
        <v>944</v>
      </c>
      <c r="H187" s="110" t="s">
        <v>945</v>
      </c>
      <c r="I187" s="111">
        <v>41640</v>
      </c>
      <c r="J187" s="108">
        <v>44165</v>
      </c>
      <c r="K187" s="110" t="s">
        <v>2845</v>
      </c>
      <c r="L187" s="109">
        <v>76496543.689999998</v>
      </c>
      <c r="M187" s="109">
        <v>14994500</v>
      </c>
      <c r="N187" s="109">
        <v>12745325</v>
      </c>
      <c r="O187" s="54"/>
    </row>
    <row r="188" spans="1:15" ht="279" customHeight="1">
      <c r="A188" s="134">
        <v>185</v>
      </c>
      <c r="B188" s="110" t="s">
        <v>2847</v>
      </c>
      <c r="C188" s="110" t="s">
        <v>2849</v>
      </c>
      <c r="D188" s="107" t="s">
        <v>2848</v>
      </c>
      <c r="E188" s="110" t="s">
        <v>1129</v>
      </c>
      <c r="F188" s="110" t="s">
        <v>904</v>
      </c>
      <c r="G188" s="110" t="s">
        <v>905</v>
      </c>
      <c r="H188" s="110" t="s">
        <v>906</v>
      </c>
      <c r="I188" s="108">
        <v>41640</v>
      </c>
      <c r="J188" s="108">
        <v>43465</v>
      </c>
      <c r="K188" s="107" t="s">
        <v>2850</v>
      </c>
      <c r="L188" s="109">
        <v>1510407.02</v>
      </c>
      <c r="M188" s="109">
        <v>900000</v>
      </c>
      <c r="N188" s="109">
        <v>765000</v>
      </c>
      <c r="O188" s="54"/>
    </row>
    <row r="189" spans="1:15" ht="318" customHeight="1">
      <c r="A189" s="134">
        <v>186</v>
      </c>
      <c r="B189" s="110" t="s">
        <v>2810</v>
      </c>
      <c r="C189" s="110" t="s">
        <v>2811</v>
      </c>
      <c r="D189" s="110" t="s">
        <v>1704</v>
      </c>
      <c r="E189" s="110" t="s">
        <v>1059</v>
      </c>
      <c r="F189" s="110" t="s">
        <v>76</v>
      </c>
      <c r="G189" s="110" t="s">
        <v>275</v>
      </c>
      <c r="H189" s="110" t="s">
        <v>1187</v>
      </c>
      <c r="I189" s="111">
        <v>41640</v>
      </c>
      <c r="J189" s="111">
        <v>43646</v>
      </c>
      <c r="K189" s="110" t="s">
        <v>2812</v>
      </c>
      <c r="L189" s="112">
        <v>23401247.609999999</v>
      </c>
      <c r="M189" s="112">
        <v>22071000</v>
      </c>
      <c r="N189" s="112">
        <v>18539640</v>
      </c>
      <c r="O189" s="54"/>
    </row>
    <row r="190" spans="1:15" ht="318" customHeight="1">
      <c r="A190" s="134">
        <v>187</v>
      </c>
      <c r="B190" s="110" t="s">
        <v>2851</v>
      </c>
      <c r="C190" s="110" t="s">
        <v>2852</v>
      </c>
      <c r="D190" s="107" t="s">
        <v>2853</v>
      </c>
      <c r="E190" s="110" t="s">
        <v>1080</v>
      </c>
      <c r="F190" s="110" t="s">
        <v>2854</v>
      </c>
      <c r="G190" s="110" t="s">
        <v>2855</v>
      </c>
      <c r="H190" s="110" t="s">
        <v>2856</v>
      </c>
      <c r="I190" s="108">
        <v>41640</v>
      </c>
      <c r="J190" s="108">
        <v>43465</v>
      </c>
      <c r="K190" s="107" t="s">
        <v>2857</v>
      </c>
      <c r="L190" s="109">
        <v>8200693.7300000004</v>
      </c>
      <c r="M190" s="109">
        <v>3751016.67</v>
      </c>
      <c r="N190" s="109">
        <v>3188364.16</v>
      </c>
      <c r="O190" s="54"/>
    </row>
    <row r="191" spans="1:15" ht="96.75" customHeight="1">
      <c r="A191" s="134">
        <v>188</v>
      </c>
      <c r="B191" s="110" t="s">
        <v>2147</v>
      </c>
      <c r="C191" s="110" t="s">
        <v>1189</v>
      </c>
      <c r="D191" s="110" t="s">
        <v>1190</v>
      </c>
      <c r="E191" s="110" t="s">
        <v>1073</v>
      </c>
      <c r="F191" s="110" t="s">
        <v>874</v>
      </c>
      <c r="G191" s="110" t="s">
        <v>875</v>
      </c>
      <c r="H191" s="110" t="s">
        <v>1191</v>
      </c>
      <c r="I191" s="111">
        <v>41640</v>
      </c>
      <c r="J191" s="111">
        <v>43373</v>
      </c>
      <c r="K191" s="110" t="s">
        <v>1192</v>
      </c>
      <c r="L191" s="112">
        <v>49629000</v>
      </c>
      <c r="M191" s="112">
        <v>44426000</v>
      </c>
      <c r="N191" s="112">
        <v>37762100</v>
      </c>
      <c r="O191" s="54"/>
    </row>
    <row r="192" spans="1:15" ht="142.80000000000001">
      <c r="A192" s="134">
        <v>189</v>
      </c>
      <c r="B192" s="110" t="s">
        <v>2148</v>
      </c>
      <c r="C192" s="110" t="s">
        <v>2149</v>
      </c>
      <c r="D192" s="110" t="s">
        <v>1047</v>
      </c>
      <c r="E192" s="110" t="s">
        <v>1045</v>
      </c>
      <c r="F192" s="110" t="s">
        <v>45</v>
      </c>
      <c r="G192" s="110" t="s">
        <v>46</v>
      </c>
      <c r="H192" s="110" t="s">
        <v>47</v>
      </c>
      <c r="I192" s="111">
        <v>41640</v>
      </c>
      <c r="J192" s="111">
        <v>43496</v>
      </c>
      <c r="K192" s="110" t="s">
        <v>2465</v>
      </c>
      <c r="L192" s="112">
        <v>10967345.65</v>
      </c>
      <c r="M192" s="112">
        <v>10957345.65</v>
      </c>
      <c r="N192" s="112">
        <v>9313743.8000000007</v>
      </c>
      <c r="O192" s="54"/>
    </row>
    <row r="193" spans="1:15" ht="135" customHeight="1">
      <c r="A193" s="134">
        <v>190</v>
      </c>
      <c r="B193" s="110" t="s">
        <v>2150</v>
      </c>
      <c r="C193" s="110" t="s">
        <v>2151</v>
      </c>
      <c r="D193" s="110" t="s">
        <v>2152</v>
      </c>
      <c r="E193" s="110" t="s">
        <v>1073</v>
      </c>
      <c r="F193" s="110" t="s">
        <v>819</v>
      </c>
      <c r="G193" s="110" t="s">
        <v>820</v>
      </c>
      <c r="H193" s="110" t="s">
        <v>2153</v>
      </c>
      <c r="I193" s="111">
        <v>41640</v>
      </c>
      <c r="J193" s="111">
        <v>43830</v>
      </c>
      <c r="K193" s="110" t="s">
        <v>2154</v>
      </c>
      <c r="L193" s="112">
        <v>15000000</v>
      </c>
      <c r="M193" s="112">
        <v>15000000</v>
      </c>
      <c r="N193" s="112">
        <v>12750000</v>
      </c>
      <c r="O193" s="54"/>
    </row>
    <row r="194" spans="1:15" ht="144.75" customHeight="1">
      <c r="A194" s="134">
        <v>191</v>
      </c>
      <c r="B194" s="110" t="s">
        <v>2155</v>
      </c>
      <c r="C194" s="110" t="s">
        <v>2156</v>
      </c>
      <c r="D194" s="110" t="s">
        <v>1302</v>
      </c>
      <c r="E194" s="110" t="s">
        <v>1083</v>
      </c>
      <c r="F194" s="110" t="s">
        <v>285</v>
      </c>
      <c r="G194" s="110" t="s">
        <v>286</v>
      </c>
      <c r="H194" s="110" t="s">
        <v>1326</v>
      </c>
      <c r="I194" s="111">
        <v>41640</v>
      </c>
      <c r="J194" s="111">
        <v>43312</v>
      </c>
      <c r="K194" s="110" t="s">
        <v>2157</v>
      </c>
      <c r="L194" s="112">
        <v>2800000</v>
      </c>
      <c r="M194" s="112">
        <v>2800000</v>
      </c>
      <c r="N194" s="112">
        <v>2380000</v>
      </c>
      <c r="O194" s="54"/>
    </row>
    <row r="195" spans="1:15" ht="51">
      <c r="A195" s="134">
        <v>192</v>
      </c>
      <c r="B195" s="110" t="s">
        <v>1549</v>
      </c>
      <c r="C195" s="110" t="s">
        <v>1550</v>
      </c>
      <c r="D195" s="110" t="s">
        <v>1551</v>
      </c>
      <c r="E195" s="110" t="s">
        <v>1059</v>
      </c>
      <c r="F195" s="110" t="s">
        <v>76</v>
      </c>
      <c r="G195" s="110" t="s">
        <v>824</v>
      </c>
      <c r="H195" s="110" t="s">
        <v>1580</v>
      </c>
      <c r="I195" s="111">
        <v>41640</v>
      </c>
      <c r="J195" s="111">
        <v>43891</v>
      </c>
      <c r="K195" s="110" t="s">
        <v>1590</v>
      </c>
      <c r="L195" s="112">
        <v>10432419.65</v>
      </c>
      <c r="M195" s="112">
        <v>10432419.65</v>
      </c>
      <c r="N195" s="112">
        <v>8345935.7199999997</v>
      </c>
      <c r="O195" s="54"/>
    </row>
    <row r="196" spans="1:15" ht="104.25" customHeight="1">
      <c r="A196" s="134">
        <v>193</v>
      </c>
      <c r="B196" s="110" t="s">
        <v>1552</v>
      </c>
      <c r="C196" s="110" t="s">
        <v>1553</v>
      </c>
      <c r="D196" s="110" t="s">
        <v>1554</v>
      </c>
      <c r="E196" s="110" t="s">
        <v>1129</v>
      </c>
      <c r="F196" s="110" t="s">
        <v>170</v>
      </c>
      <c r="G196" s="110" t="s">
        <v>987</v>
      </c>
      <c r="H196" s="110" t="s">
        <v>1581</v>
      </c>
      <c r="I196" s="111">
        <v>41640</v>
      </c>
      <c r="J196" s="111">
        <v>43465</v>
      </c>
      <c r="K196" s="110" t="s">
        <v>1583</v>
      </c>
      <c r="L196" s="112">
        <v>14667621.279999999</v>
      </c>
      <c r="M196" s="112">
        <v>12712393.699999999</v>
      </c>
      <c r="N196" s="112">
        <v>10805534.640000001</v>
      </c>
      <c r="O196" s="54"/>
    </row>
    <row r="197" spans="1:15" ht="112.2">
      <c r="A197" s="134">
        <v>194</v>
      </c>
      <c r="B197" s="110" t="s">
        <v>2158</v>
      </c>
      <c r="C197" s="110" t="s">
        <v>2159</v>
      </c>
      <c r="D197" s="110" t="s">
        <v>1368</v>
      </c>
      <c r="E197" s="110" t="s">
        <v>1070</v>
      </c>
      <c r="F197" s="110" t="s">
        <v>174</v>
      </c>
      <c r="G197" s="110" t="s">
        <v>974</v>
      </c>
      <c r="H197" s="110" t="s">
        <v>1369</v>
      </c>
      <c r="I197" s="111">
        <v>41640</v>
      </c>
      <c r="J197" s="111">
        <v>43861</v>
      </c>
      <c r="K197" s="110" t="s">
        <v>2466</v>
      </c>
      <c r="L197" s="112">
        <v>8150516.9299999997</v>
      </c>
      <c r="M197" s="112">
        <v>8150516.9299999997</v>
      </c>
      <c r="N197" s="112">
        <v>6927939.3899999997</v>
      </c>
      <c r="O197" s="54"/>
    </row>
    <row r="198" spans="1:15" ht="117.75" customHeight="1">
      <c r="A198" s="134">
        <v>195</v>
      </c>
      <c r="B198" s="110" t="s">
        <v>2160</v>
      </c>
      <c r="C198" s="110" t="s">
        <v>2161</v>
      </c>
      <c r="D198" s="110" t="s">
        <v>2162</v>
      </c>
      <c r="E198" s="110" t="s">
        <v>1080</v>
      </c>
      <c r="F198" s="110" t="s">
        <v>157</v>
      </c>
      <c r="G198" s="110" t="s">
        <v>2163</v>
      </c>
      <c r="H198" s="110" t="s">
        <v>2164</v>
      </c>
      <c r="I198" s="111">
        <v>41640</v>
      </c>
      <c r="J198" s="111">
        <v>43282</v>
      </c>
      <c r="K198" s="110" t="s">
        <v>2467</v>
      </c>
      <c r="L198" s="112">
        <v>6671500</v>
      </c>
      <c r="M198" s="112">
        <v>5033852.95</v>
      </c>
      <c r="N198" s="112">
        <v>4278775</v>
      </c>
      <c r="O198" s="54"/>
    </row>
    <row r="199" spans="1:15" ht="112.2">
      <c r="A199" s="134">
        <v>196</v>
      </c>
      <c r="B199" s="110" t="s">
        <v>2165</v>
      </c>
      <c r="C199" s="110" t="s">
        <v>2166</v>
      </c>
      <c r="D199" s="110" t="s">
        <v>2162</v>
      </c>
      <c r="E199" s="110" t="s">
        <v>1080</v>
      </c>
      <c r="F199" s="110" t="s">
        <v>157</v>
      </c>
      <c r="G199" s="110" t="s">
        <v>2163</v>
      </c>
      <c r="H199" s="110" t="s">
        <v>2164</v>
      </c>
      <c r="I199" s="111">
        <v>41640</v>
      </c>
      <c r="J199" s="111">
        <v>43281</v>
      </c>
      <c r="K199" s="110" t="s">
        <v>2167</v>
      </c>
      <c r="L199" s="112">
        <v>3540000</v>
      </c>
      <c r="M199" s="112">
        <v>3520000</v>
      </c>
      <c r="N199" s="112">
        <v>2992000</v>
      </c>
      <c r="O199" s="54"/>
    </row>
    <row r="200" spans="1:15" ht="84" customHeight="1">
      <c r="A200" s="134">
        <v>197</v>
      </c>
      <c r="B200" s="110" t="s">
        <v>2168</v>
      </c>
      <c r="C200" s="110" t="s">
        <v>2169</v>
      </c>
      <c r="D200" s="110" t="s">
        <v>1357</v>
      </c>
      <c r="E200" s="110" t="s">
        <v>1062</v>
      </c>
      <c r="F200" s="110" t="s">
        <v>245</v>
      </c>
      <c r="G200" s="110" t="s">
        <v>454</v>
      </c>
      <c r="H200" s="110" t="s">
        <v>1358</v>
      </c>
      <c r="I200" s="111">
        <v>41640</v>
      </c>
      <c r="J200" s="111">
        <v>43496</v>
      </c>
      <c r="K200" s="110" t="s">
        <v>2170</v>
      </c>
      <c r="L200" s="112">
        <v>13385547</v>
      </c>
      <c r="M200" s="112">
        <v>13385547</v>
      </c>
      <c r="N200" s="112">
        <v>11377714.939999999</v>
      </c>
      <c r="O200" s="54"/>
    </row>
    <row r="201" spans="1:15" ht="256.5" customHeight="1">
      <c r="A201" s="134">
        <v>198</v>
      </c>
      <c r="B201" s="110" t="s">
        <v>2171</v>
      </c>
      <c r="C201" s="110" t="s">
        <v>2172</v>
      </c>
      <c r="D201" s="110" t="s">
        <v>2173</v>
      </c>
      <c r="E201" s="110" t="s">
        <v>1062</v>
      </c>
      <c r="F201" s="110" t="s">
        <v>245</v>
      </c>
      <c r="G201" s="110" t="s">
        <v>1003</v>
      </c>
      <c r="H201" s="110" t="s">
        <v>2174</v>
      </c>
      <c r="I201" s="111">
        <v>41640</v>
      </c>
      <c r="J201" s="111">
        <v>43465</v>
      </c>
      <c r="K201" s="110" t="s">
        <v>2468</v>
      </c>
      <c r="L201" s="112">
        <v>13832561.07</v>
      </c>
      <c r="M201" s="112">
        <v>13832561.07</v>
      </c>
      <c r="N201" s="112">
        <v>11757676.91</v>
      </c>
      <c r="O201" s="54"/>
    </row>
    <row r="202" spans="1:15" ht="265.2">
      <c r="A202" s="134">
        <v>199</v>
      </c>
      <c r="B202" s="110" t="s">
        <v>2175</v>
      </c>
      <c r="C202" s="110" t="s">
        <v>2176</v>
      </c>
      <c r="D202" s="110" t="s">
        <v>1540</v>
      </c>
      <c r="E202" s="110" t="s">
        <v>1051</v>
      </c>
      <c r="F202" s="110" t="s">
        <v>348</v>
      </c>
      <c r="G202" s="110" t="s">
        <v>349</v>
      </c>
      <c r="H202" s="110" t="s">
        <v>2120</v>
      </c>
      <c r="I202" s="111">
        <v>41640</v>
      </c>
      <c r="J202" s="111">
        <v>43373</v>
      </c>
      <c r="K202" s="110" t="s">
        <v>2177</v>
      </c>
      <c r="L202" s="112">
        <v>4456882.28</v>
      </c>
      <c r="M202" s="112">
        <v>4401095.28</v>
      </c>
      <c r="N202" s="112">
        <v>3740930.98</v>
      </c>
      <c r="O202" s="54"/>
    </row>
    <row r="203" spans="1:15" ht="112.2">
      <c r="A203" s="134">
        <v>200</v>
      </c>
      <c r="B203" s="110" t="s">
        <v>2178</v>
      </c>
      <c r="C203" s="110" t="s">
        <v>2179</v>
      </c>
      <c r="D203" s="110" t="s">
        <v>1349</v>
      </c>
      <c r="E203" s="110" t="s">
        <v>1070</v>
      </c>
      <c r="F203" s="110" t="s">
        <v>174</v>
      </c>
      <c r="G203" s="110" t="s">
        <v>889</v>
      </c>
      <c r="H203" s="110" t="s">
        <v>1715</v>
      </c>
      <c r="I203" s="111">
        <v>41640</v>
      </c>
      <c r="J203" s="111">
        <v>43555</v>
      </c>
      <c r="K203" s="110" t="s">
        <v>2180</v>
      </c>
      <c r="L203" s="112">
        <v>14477782</v>
      </c>
      <c r="M203" s="112">
        <v>14476552</v>
      </c>
      <c r="N203" s="112">
        <v>12305069.199999999</v>
      </c>
      <c r="O203" s="54"/>
    </row>
    <row r="204" spans="1:15" ht="85.5" customHeight="1">
      <c r="A204" s="134">
        <v>201</v>
      </c>
      <c r="B204" s="110" t="s">
        <v>2181</v>
      </c>
      <c r="C204" s="110" t="s">
        <v>2182</v>
      </c>
      <c r="D204" s="110" t="s">
        <v>1181</v>
      </c>
      <c r="E204" s="110" t="s">
        <v>1043</v>
      </c>
      <c r="F204" s="110" t="s">
        <v>132</v>
      </c>
      <c r="G204" s="110" t="s">
        <v>458</v>
      </c>
      <c r="H204" s="110" t="s">
        <v>1182</v>
      </c>
      <c r="I204" s="111">
        <v>41640</v>
      </c>
      <c r="J204" s="111">
        <v>43646</v>
      </c>
      <c r="K204" s="110" t="s">
        <v>2183</v>
      </c>
      <c r="L204" s="112">
        <v>14440000</v>
      </c>
      <c r="M204" s="112">
        <v>14339591.310000001</v>
      </c>
      <c r="N204" s="112">
        <v>12188652.609999999</v>
      </c>
      <c r="O204" s="54"/>
    </row>
    <row r="205" spans="1:15" ht="121.5" customHeight="1">
      <c r="A205" s="134">
        <v>202</v>
      </c>
      <c r="B205" s="110" t="s">
        <v>1555</v>
      </c>
      <c r="C205" s="110" t="s">
        <v>1556</v>
      </c>
      <c r="D205" s="110" t="s">
        <v>1557</v>
      </c>
      <c r="E205" s="110" t="s">
        <v>1129</v>
      </c>
      <c r="F205" s="110" t="s">
        <v>170</v>
      </c>
      <c r="G205" s="110" t="s">
        <v>524</v>
      </c>
      <c r="H205" s="110" t="s">
        <v>1591</v>
      </c>
      <c r="I205" s="111">
        <v>41640</v>
      </c>
      <c r="J205" s="111">
        <v>43312</v>
      </c>
      <c r="K205" s="110" t="s">
        <v>1584</v>
      </c>
      <c r="L205" s="112">
        <v>15004797</v>
      </c>
      <c r="M205" s="112">
        <v>15000000</v>
      </c>
      <c r="N205" s="112">
        <v>12750000</v>
      </c>
      <c r="O205" s="54"/>
    </row>
    <row r="206" spans="1:15" ht="181.5" customHeight="1">
      <c r="A206" s="134">
        <v>203</v>
      </c>
      <c r="B206" s="110" t="s">
        <v>2184</v>
      </c>
      <c r="C206" s="110" t="s">
        <v>2185</v>
      </c>
      <c r="D206" s="110" t="s">
        <v>1181</v>
      </c>
      <c r="E206" s="110" t="s">
        <v>1043</v>
      </c>
      <c r="F206" s="110" t="s">
        <v>132</v>
      </c>
      <c r="G206" s="110" t="s">
        <v>458</v>
      </c>
      <c r="H206" s="110" t="s">
        <v>1182</v>
      </c>
      <c r="I206" s="111">
        <v>41640</v>
      </c>
      <c r="J206" s="111">
        <v>43921</v>
      </c>
      <c r="K206" s="110" t="s">
        <v>2186</v>
      </c>
      <c r="L206" s="112">
        <v>15000000</v>
      </c>
      <c r="M206" s="112">
        <v>15000000</v>
      </c>
      <c r="N206" s="112">
        <v>12750000</v>
      </c>
      <c r="O206" s="54"/>
    </row>
    <row r="207" spans="1:15" ht="144.75" customHeight="1">
      <c r="A207" s="134">
        <v>204</v>
      </c>
      <c r="B207" s="107" t="s">
        <v>2187</v>
      </c>
      <c r="C207" s="107" t="s">
        <v>2188</v>
      </c>
      <c r="D207" s="107" t="s">
        <v>1314</v>
      </c>
      <c r="E207" s="107" t="s">
        <v>1059</v>
      </c>
      <c r="F207" s="107" t="s">
        <v>76</v>
      </c>
      <c r="G207" s="107" t="s">
        <v>428</v>
      </c>
      <c r="H207" s="107" t="s">
        <v>1330</v>
      </c>
      <c r="I207" s="108">
        <v>41640</v>
      </c>
      <c r="J207" s="108">
        <v>43312</v>
      </c>
      <c r="K207" s="107" t="s">
        <v>2189</v>
      </c>
      <c r="L207" s="109">
        <v>1400350</v>
      </c>
      <c r="M207" s="109">
        <v>1400350</v>
      </c>
      <c r="N207" s="109">
        <v>1120280</v>
      </c>
      <c r="O207" s="54"/>
    </row>
    <row r="208" spans="1:15" ht="183.6">
      <c r="A208" s="134">
        <v>205</v>
      </c>
      <c r="B208" s="107" t="s">
        <v>2190</v>
      </c>
      <c r="C208" s="107" t="s">
        <v>2191</v>
      </c>
      <c r="D208" s="107" t="s">
        <v>1378</v>
      </c>
      <c r="E208" s="107" t="s">
        <v>1073</v>
      </c>
      <c r="F208" s="107" t="s">
        <v>1033</v>
      </c>
      <c r="G208" s="107" t="s">
        <v>1379</v>
      </c>
      <c r="H208" s="107" t="s">
        <v>1380</v>
      </c>
      <c r="I208" s="108">
        <v>41640</v>
      </c>
      <c r="J208" s="108">
        <v>43343</v>
      </c>
      <c r="K208" s="107" t="s">
        <v>2192</v>
      </c>
      <c r="L208" s="109">
        <v>5549889.96</v>
      </c>
      <c r="M208" s="109">
        <v>5526791.8600000003</v>
      </c>
      <c r="N208" s="109">
        <v>4697773.08</v>
      </c>
      <c r="O208" s="54"/>
    </row>
    <row r="209" spans="1:15" ht="147" customHeight="1">
      <c r="A209" s="134">
        <v>206</v>
      </c>
      <c r="B209" s="107" t="s">
        <v>2193</v>
      </c>
      <c r="C209" s="107" t="s">
        <v>2194</v>
      </c>
      <c r="D209" s="107" t="s">
        <v>1287</v>
      </c>
      <c r="E209" s="107" t="s">
        <v>1045</v>
      </c>
      <c r="F209" s="107" t="s">
        <v>45</v>
      </c>
      <c r="G209" s="107" t="s">
        <v>432</v>
      </c>
      <c r="H209" s="107" t="s">
        <v>1321</v>
      </c>
      <c r="I209" s="108">
        <v>41640</v>
      </c>
      <c r="J209" s="108">
        <v>43646</v>
      </c>
      <c r="K209" s="107" t="s">
        <v>2195</v>
      </c>
      <c r="L209" s="109">
        <v>15222454.050000001</v>
      </c>
      <c r="M209" s="109">
        <v>15000000</v>
      </c>
      <c r="N209" s="109">
        <v>12750000</v>
      </c>
      <c r="O209" s="54"/>
    </row>
    <row r="210" spans="1:15" ht="63.75" customHeight="1">
      <c r="A210" s="134">
        <v>207</v>
      </c>
      <c r="B210" s="107" t="s">
        <v>2196</v>
      </c>
      <c r="C210" s="107" t="s">
        <v>2197</v>
      </c>
      <c r="D210" s="107" t="s">
        <v>104</v>
      </c>
      <c r="E210" s="107" t="s">
        <v>1059</v>
      </c>
      <c r="F210" s="107" t="s">
        <v>76</v>
      </c>
      <c r="G210" s="107" t="s">
        <v>105</v>
      </c>
      <c r="H210" s="107" t="s">
        <v>106</v>
      </c>
      <c r="I210" s="108">
        <v>41640</v>
      </c>
      <c r="J210" s="108">
        <v>43251</v>
      </c>
      <c r="K210" s="107" t="s">
        <v>2198</v>
      </c>
      <c r="L210" s="109">
        <v>8322632.8600000003</v>
      </c>
      <c r="M210" s="109">
        <v>8310132.8600000003</v>
      </c>
      <c r="N210" s="109">
        <v>6648106.2800000003</v>
      </c>
      <c r="O210" s="54"/>
    </row>
    <row r="211" spans="1:15" ht="108" customHeight="1">
      <c r="A211" s="134">
        <v>208</v>
      </c>
      <c r="B211" s="107" t="s">
        <v>1558</v>
      </c>
      <c r="C211" s="107" t="s">
        <v>1387</v>
      </c>
      <c r="D211" s="107" t="s">
        <v>1388</v>
      </c>
      <c r="E211" s="107" t="s">
        <v>1059</v>
      </c>
      <c r="F211" s="107" t="s">
        <v>76</v>
      </c>
      <c r="G211" s="107" t="s">
        <v>105</v>
      </c>
      <c r="H211" s="107" t="s">
        <v>106</v>
      </c>
      <c r="I211" s="108">
        <v>41640</v>
      </c>
      <c r="J211" s="108">
        <v>43190</v>
      </c>
      <c r="K211" s="107" t="s">
        <v>1389</v>
      </c>
      <c r="L211" s="109">
        <v>3728903.77</v>
      </c>
      <c r="M211" s="109">
        <v>3716403.77</v>
      </c>
      <c r="N211" s="109">
        <v>2973123.01</v>
      </c>
      <c r="O211" s="54"/>
    </row>
    <row r="212" spans="1:15" ht="122.4">
      <c r="A212" s="134">
        <v>209</v>
      </c>
      <c r="B212" s="107" t="s">
        <v>1559</v>
      </c>
      <c r="C212" s="107" t="s">
        <v>1560</v>
      </c>
      <c r="D212" s="107" t="s">
        <v>1561</v>
      </c>
      <c r="E212" s="107" t="s">
        <v>1059</v>
      </c>
      <c r="F212" s="107" t="s">
        <v>76</v>
      </c>
      <c r="G212" s="107" t="s">
        <v>836</v>
      </c>
      <c r="H212" s="107" t="s">
        <v>2199</v>
      </c>
      <c r="I212" s="108">
        <v>41640</v>
      </c>
      <c r="J212" s="108">
        <v>43616</v>
      </c>
      <c r="K212" s="107" t="s">
        <v>2469</v>
      </c>
      <c r="L212" s="109">
        <v>12534703.35</v>
      </c>
      <c r="M212" s="109">
        <v>12533473.35</v>
      </c>
      <c r="N212" s="109">
        <v>10026778.68</v>
      </c>
      <c r="O212" s="54"/>
    </row>
    <row r="213" spans="1:15" ht="102">
      <c r="A213" s="134">
        <v>210</v>
      </c>
      <c r="B213" s="107" t="s">
        <v>2200</v>
      </c>
      <c r="C213" s="107" t="s">
        <v>2201</v>
      </c>
      <c r="D213" s="107" t="s">
        <v>2202</v>
      </c>
      <c r="E213" s="107" t="s">
        <v>1089</v>
      </c>
      <c r="F213" s="107" t="s">
        <v>436</v>
      </c>
      <c r="G213" s="107" t="s">
        <v>978</v>
      </c>
      <c r="H213" s="107" t="s">
        <v>2203</v>
      </c>
      <c r="I213" s="108">
        <v>41640</v>
      </c>
      <c r="J213" s="108">
        <v>43434</v>
      </c>
      <c r="K213" s="107" t="s">
        <v>2470</v>
      </c>
      <c r="L213" s="109">
        <v>1077480</v>
      </c>
      <c r="M213" s="109">
        <v>1077480</v>
      </c>
      <c r="N213" s="109">
        <v>915858</v>
      </c>
      <c r="O213" s="54"/>
    </row>
    <row r="214" spans="1:15" ht="87" customHeight="1">
      <c r="A214" s="134">
        <v>211</v>
      </c>
      <c r="B214" s="107" t="s">
        <v>2204</v>
      </c>
      <c r="C214" s="107" t="s">
        <v>2205</v>
      </c>
      <c r="D214" s="107" t="s">
        <v>2202</v>
      </c>
      <c r="E214" s="107" t="s">
        <v>1089</v>
      </c>
      <c r="F214" s="107" t="s">
        <v>436</v>
      </c>
      <c r="G214" s="107" t="s">
        <v>978</v>
      </c>
      <c r="H214" s="107" t="s">
        <v>2203</v>
      </c>
      <c r="I214" s="108">
        <v>41640</v>
      </c>
      <c r="J214" s="108">
        <v>43404</v>
      </c>
      <c r="K214" s="107" t="s">
        <v>2206</v>
      </c>
      <c r="L214" s="109">
        <v>1433600</v>
      </c>
      <c r="M214" s="109">
        <v>1433600</v>
      </c>
      <c r="N214" s="109">
        <v>1218560</v>
      </c>
      <c r="O214" s="54"/>
    </row>
    <row r="215" spans="1:15" ht="71.400000000000006">
      <c r="A215" s="134">
        <v>212</v>
      </c>
      <c r="B215" s="107" t="s">
        <v>2207</v>
      </c>
      <c r="C215" s="107" t="s">
        <v>2208</v>
      </c>
      <c r="D215" s="107" t="s">
        <v>1185</v>
      </c>
      <c r="E215" s="107" t="s">
        <v>1089</v>
      </c>
      <c r="F215" s="107" t="s">
        <v>436</v>
      </c>
      <c r="G215" s="107" t="s">
        <v>437</v>
      </c>
      <c r="H215" s="107" t="s">
        <v>1700</v>
      </c>
      <c r="I215" s="108">
        <v>41640</v>
      </c>
      <c r="J215" s="108">
        <v>43281</v>
      </c>
      <c r="K215" s="107" t="s">
        <v>2209</v>
      </c>
      <c r="L215" s="109">
        <v>1459118</v>
      </c>
      <c r="M215" s="109">
        <v>1459118</v>
      </c>
      <c r="N215" s="109">
        <v>1240250.3</v>
      </c>
      <c r="O215" s="54"/>
    </row>
    <row r="216" spans="1:15" ht="51">
      <c r="A216" s="134">
        <v>213</v>
      </c>
      <c r="B216" s="107" t="s">
        <v>1562</v>
      </c>
      <c r="C216" s="107" t="s">
        <v>1563</v>
      </c>
      <c r="D216" s="107" t="s">
        <v>1564</v>
      </c>
      <c r="E216" s="107" t="s">
        <v>1059</v>
      </c>
      <c r="F216" s="107" t="s">
        <v>76</v>
      </c>
      <c r="G216" s="107" t="s">
        <v>1565</v>
      </c>
      <c r="H216" s="107" t="s">
        <v>1582</v>
      </c>
      <c r="I216" s="108">
        <v>41640</v>
      </c>
      <c r="J216" s="108">
        <v>43373</v>
      </c>
      <c r="K216" s="107" t="s">
        <v>1585</v>
      </c>
      <c r="L216" s="109">
        <v>14811207</v>
      </c>
      <c r="M216" s="109">
        <v>14811207</v>
      </c>
      <c r="N216" s="109">
        <v>11848965.6</v>
      </c>
      <c r="O216" s="54"/>
    </row>
    <row r="217" spans="1:15" ht="81.599999999999994">
      <c r="A217" s="134">
        <v>214</v>
      </c>
      <c r="B217" s="107" t="s">
        <v>1566</v>
      </c>
      <c r="C217" s="107" t="s">
        <v>1567</v>
      </c>
      <c r="D217" s="107" t="s">
        <v>1568</v>
      </c>
      <c r="E217" s="107" t="s">
        <v>1059</v>
      </c>
      <c r="F217" s="107" t="s">
        <v>76</v>
      </c>
      <c r="G217" s="107" t="s">
        <v>840</v>
      </c>
      <c r="H217" s="107" t="s">
        <v>2210</v>
      </c>
      <c r="I217" s="108">
        <v>41640</v>
      </c>
      <c r="J217" s="108">
        <v>44196</v>
      </c>
      <c r="K217" s="107" t="s">
        <v>1586</v>
      </c>
      <c r="L217" s="109">
        <v>14897850</v>
      </c>
      <c r="M217" s="109">
        <v>14897850</v>
      </c>
      <c r="N217" s="109">
        <v>11918280</v>
      </c>
      <c r="O217" s="54"/>
    </row>
    <row r="218" spans="1:15" ht="133.5" customHeight="1">
      <c r="A218" s="134">
        <v>215</v>
      </c>
      <c r="B218" s="107" t="s">
        <v>2211</v>
      </c>
      <c r="C218" s="107" t="s">
        <v>2212</v>
      </c>
      <c r="D218" s="107" t="s">
        <v>1571</v>
      </c>
      <c r="E218" s="107" t="s">
        <v>1043</v>
      </c>
      <c r="F218" s="107" t="s">
        <v>132</v>
      </c>
      <c r="G218" s="107" t="s">
        <v>830</v>
      </c>
      <c r="H218" s="107" t="s">
        <v>2213</v>
      </c>
      <c r="I218" s="108">
        <v>41640</v>
      </c>
      <c r="J218" s="108">
        <v>43830</v>
      </c>
      <c r="K218" s="107" t="s">
        <v>2214</v>
      </c>
      <c r="L218" s="109">
        <v>14743080.4</v>
      </c>
      <c r="M218" s="109">
        <v>14743080.4</v>
      </c>
      <c r="N218" s="109">
        <v>12531618.33</v>
      </c>
      <c r="O218" s="54"/>
    </row>
    <row r="219" spans="1:15" ht="163.5" customHeight="1">
      <c r="A219" s="134">
        <v>216</v>
      </c>
      <c r="B219" s="107" t="s">
        <v>1569</v>
      </c>
      <c r="C219" s="107" t="s">
        <v>1570</v>
      </c>
      <c r="D219" s="107" t="s">
        <v>1571</v>
      </c>
      <c r="E219" s="107" t="s">
        <v>1043</v>
      </c>
      <c r="F219" s="107" t="s">
        <v>132</v>
      </c>
      <c r="G219" s="107" t="s">
        <v>830</v>
      </c>
      <c r="H219" s="107" t="s">
        <v>2213</v>
      </c>
      <c r="I219" s="108">
        <v>41640</v>
      </c>
      <c r="J219" s="108">
        <v>43830</v>
      </c>
      <c r="K219" s="107" t="s">
        <v>1587</v>
      </c>
      <c r="L219" s="109">
        <v>14420941.34</v>
      </c>
      <c r="M219" s="109">
        <v>14420941.34</v>
      </c>
      <c r="N219" s="109">
        <v>12257800.119999999</v>
      </c>
      <c r="O219" s="54"/>
    </row>
    <row r="220" spans="1:15" ht="102">
      <c r="A220" s="134">
        <v>217</v>
      </c>
      <c r="B220" s="107" t="s">
        <v>2215</v>
      </c>
      <c r="C220" s="107" t="s">
        <v>2216</v>
      </c>
      <c r="D220" s="107" t="s">
        <v>2217</v>
      </c>
      <c r="E220" s="107" t="s">
        <v>1070</v>
      </c>
      <c r="F220" s="107" t="s">
        <v>174</v>
      </c>
      <c r="G220" s="107" t="s">
        <v>2218</v>
      </c>
      <c r="H220" s="107" t="s">
        <v>2219</v>
      </c>
      <c r="I220" s="108">
        <v>41640</v>
      </c>
      <c r="J220" s="108">
        <v>43296</v>
      </c>
      <c r="K220" s="107" t="s">
        <v>2220</v>
      </c>
      <c r="L220" s="109">
        <v>5683000</v>
      </c>
      <c r="M220" s="109">
        <v>5683000</v>
      </c>
      <c r="N220" s="109">
        <v>4830550</v>
      </c>
      <c r="O220" s="54"/>
    </row>
    <row r="221" spans="1:15" ht="91.8">
      <c r="A221" s="134">
        <v>218</v>
      </c>
      <c r="B221" s="107" t="s">
        <v>2221</v>
      </c>
      <c r="C221" s="107" t="s">
        <v>2222</v>
      </c>
      <c r="D221" s="107" t="s">
        <v>2223</v>
      </c>
      <c r="E221" s="107" t="s">
        <v>1083</v>
      </c>
      <c r="F221" s="107" t="s">
        <v>285</v>
      </c>
      <c r="G221" s="107" t="s">
        <v>944</v>
      </c>
      <c r="H221" s="107" t="s">
        <v>2224</v>
      </c>
      <c r="I221" s="108">
        <v>41640</v>
      </c>
      <c r="J221" s="108">
        <v>44012</v>
      </c>
      <c r="K221" s="107" t="s">
        <v>2225</v>
      </c>
      <c r="L221" s="109">
        <v>12332037.9</v>
      </c>
      <c r="M221" s="109">
        <v>12332037.9</v>
      </c>
      <c r="N221" s="109">
        <v>10482232.210000001</v>
      </c>
      <c r="O221" s="54"/>
    </row>
    <row r="222" spans="1:15" ht="81.599999999999994">
      <c r="A222" s="134">
        <v>219</v>
      </c>
      <c r="B222" s="107" t="s">
        <v>2226</v>
      </c>
      <c r="C222" s="107" t="s">
        <v>2227</v>
      </c>
      <c r="D222" s="107" t="s">
        <v>1745</v>
      </c>
      <c r="E222" s="107" t="s">
        <v>1078</v>
      </c>
      <c r="F222" s="107" t="s">
        <v>361</v>
      </c>
      <c r="G222" s="107" t="s">
        <v>448</v>
      </c>
      <c r="H222" s="107" t="s">
        <v>1360</v>
      </c>
      <c r="I222" s="108">
        <v>41640</v>
      </c>
      <c r="J222" s="108">
        <v>43312</v>
      </c>
      <c r="K222" s="107" t="s">
        <v>2228</v>
      </c>
      <c r="L222" s="109">
        <v>4327654.5</v>
      </c>
      <c r="M222" s="109">
        <v>4315654.5</v>
      </c>
      <c r="N222" s="109">
        <v>3668306.32</v>
      </c>
      <c r="O222" s="54"/>
    </row>
    <row r="223" spans="1:15" ht="102">
      <c r="A223" s="134">
        <v>220</v>
      </c>
      <c r="B223" s="107" t="s">
        <v>2229</v>
      </c>
      <c r="C223" s="107" t="s">
        <v>2230</v>
      </c>
      <c r="D223" s="107" t="s">
        <v>2142</v>
      </c>
      <c r="E223" s="107" t="s">
        <v>2143</v>
      </c>
      <c r="F223" s="107" t="s">
        <v>482</v>
      </c>
      <c r="G223" s="107" t="s">
        <v>2144</v>
      </c>
      <c r="H223" s="107" t="s">
        <v>2145</v>
      </c>
      <c r="I223" s="108">
        <v>41640</v>
      </c>
      <c r="J223" s="108">
        <v>43281</v>
      </c>
      <c r="K223" s="107" t="s">
        <v>2231</v>
      </c>
      <c r="L223" s="109">
        <v>4188472.84</v>
      </c>
      <c r="M223" s="109">
        <v>4188472.84</v>
      </c>
      <c r="N223" s="109">
        <v>3560201.91</v>
      </c>
      <c r="O223" s="54"/>
    </row>
    <row r="224" spans="1:15" ht="99.75" customHeight="1">
      <c r="A224" s="134">
        <v>221</v>
      </c>
      <c r="B224" s="107" t="s">
        <v>2232</v>
      </c>
      <c r="C224" s="107" t="s">
        <v>2233</v>
      </c>
      <c r="D224" s="107" t="s">
        <v>2234</v>
      </c>
      <c r="E224" s="107" t="s">
        <v>1080</v>
      </c>
      <c r="F224" s="107" t="s">
        <v>157</v>
      </c>
      <c r="G224" s="107" t="s">
        <v>921</v>
      </c>
      <c r="H224" s="107" t="s">
        <v>2235</v>
      </c>
      <c r="I224" s="108">
        <v>41640</v>
      </c>
      <c r="J224" s="108">
        <v>43220</v>
      </c>
      <c r="K224" s="107" t="s">
        <v>2236</v>
      </c>
      <c r="L224" s="109">
        <v>6523500</v>
      </c>
      <c r="M224" s="109">
        <v>6523500</v>
      </c>
      <c r="N224" s="109">
        <v>5544975</v>
      </c>
      <c r="O224" s="54"/>
    </row>
    <row r="225" spans="1:15" ht="132" customHeight="1">
      <c r="A225" s="134">
        <v>222</v>
      </c>
      <c r="B225" s="107" t="s">
        <v>1572</v>
      </c>
      <c r="C225" s="107" t="s">
        <v>1573</v>
      </c>
      <c r="D225" s="107" t="s">
        <v>1096</v>
      </c>
      <c r="E225" s="107" t="s">
        <v>1043</v>
      </c>
      <c r="F225" s="107" t="s">
        <v>132</v>
      </c>
      <c r="G225" s="107" t="s">
        <v>133</v>
      </c>
      <c r="H225" s="107" t="s">
        <v>1641</v>
      </c>
      <c r="I225" s="108">
        <v>41640</v>
      </c>
      <c r="J225" s="108">
        <v>43524</v>
      </c>
      <c r="K225" s="107" t="s">
        <v>2237</v>
      </c>
      <c r="L225" s="109">
        <v>5225817.01</v>
      </c>
      <c r="M225" s="109">
        <v>5142549.01</v>
      </c>
      <c r="N225" s="109">
        <v>4371166.6500000004</v>
      </c>
      <c r="O225" s="54"/>
    </row>
    <row r="226" spans="1:15" ht="91.8">
      <c r="A226" s="134">
        <v>223</v>
      </c>
      <c r="B226" s="107" t="s">
        <v>2238</v>
      </c>
      <c r="C226" s="107" t="s">
        <v>2239</v>
      </c>
      <c r="D226" s="107" t="s">
        <v>2240</v>
      </c>
      <c r="E226" s="107" t="s">
        <v>1059</v>
      </c>
      <c r="F226" s="107" t="s">
        <v>76</v>
      </c>
      <c r="G226" s="107" t="s">
        <v>2241</v>
      </c>
      <c r="H226" s="107" t="s">
        <v>2242</v>
      </c>
      <c r="I226" s="108">
        <v>41640</v>
      </c>
      <c r="J226" s="108">
        <v>43646</v>
      </c>
      <c r="K226" s="107" t="s">
        <v>2243</v>
      </c>
      <c r="L226" s="109">
        <v>7503634.5999999996</v>
      </c>
      <c r="M226" s="109">
        <v>7492541.9900000002</v>
      </c>
      <c r="N226" s="109">
        <v>5994033.5899999999</v>
      </c>
      <c r="O226" s="54"/>
    </row>
    <row r="227" spans="1:15" ht="126" customHeight="1">
      <c r="A227" s="134">
        <v>224</v>
      </c>
      <c r="B227" s="107" t="s">
        <v>1574</v>
      </c>
      <c r="C227" s="107" t="s">
        <v>1575</v>
      </c>
      <c r="D227" s="107" t="s">
        <v>1576</v>
      </c>
      <c r="E227" s="107" t="s">
        <v>1073</v>
      </c>
      <c r="F227" s="107" t="s">
        <v>819</v>
      </c>
      <c r="G227" s="107" t="s">
        <v>820</v>
      </c>
      <c r="H227" s="107" t="s">
        <v>2244</v>
      </c>
      <c r="I227" s="108">
        <v>41640</v>
      </c>
      <c r="J227" s="108">
        <v>43646</v>
      </c>
      <c r="K227" s="107" t="s">
        <v>1588</v>
      </c>
      <c r="L227" s="109">
        <v>7747150</v>
      </c>
      <c r="M227" s="109">
        <v>6908483.3300000001</v>
      </c>
      <c r="N227" s="109">
        <v>5872210.8300000001</v>
      </c>
      <c r="O227" s="54"/>
    </row>
    <row r="228" spans="1:15" ht="117" customHeight="1">
      <c r="A228" s="134">
        <v>225</v>
      </c>
      <c r="B228" s="107" t="s">
        <v>2245</v>
      </c>
      <c r="C228" s="107" t="s">
        <v>2246</v>
      </c>
      <c r="D228" s="107" t="s">
        <v>2247</v>
      </c>
      <c r="E228" s="107" t="s">
        <v>1078</v>
      </c>
      <c r="F228" s="107" t="s">
        <v>361</v>
      </c>
      <c r="G228" s="107" t="s">
        <v>2248</v>
      </c>
      <c r="H228" s="107" t="s">
        <v>2249</v>
      </c>
      <c r="I228" s="108">
        <v>41640</v>
      </c>
      <c r="J228" s="108">
        <v>43373</v>
      </c>
      <c r="K228" s="107" t="s">
        <v>2250</v>
      </c>
      <c r="L228" s="109">
        <v>5506154.21</v>
      </c>
      <c r="M228" s="109">
        <v>4719766.84</v>
      </c>
      <c r="N228" s="109">
        <v>4011801.81</v>
      </c>
      <c r="O228" s="54"/>
    </row>
    <row r="229" spans="1:15" ht="81.599999999999994">
      <c r="A229" s="134">
        <v>226</v>
      </c>
      <c r="B229" s="107" t="s">
        <v>2251</v>
      </c>
      <c r="C229" s="107" t="s">
        <v>2252</v>
      </c>
      <c r="D229" s="107" t="s">
        <v>2253</v>
      </c>
      <c r="E229" s="107" t="s">
        <v>1059</v>
      </c>
      <c r="F229" s="107" t="s">
        <v>76</v>
      </c>
      <c r="G229" s="107" t="s">
        <v>2254</v>
      </c>
      <c r="H229" s="107" t="s">
        <v>2255</v>
      </c>
      <c r="I229" s="108">
        <v>41640</v>
      </c>
      <c r="J229" s="108">
        <v>43555</v>
      </c>
      <c r="K229" s="107" t="s">
        <v>2256</v>
      </c>
      <c r="L229" s="109">
        <v>8968785.2699999996</v>
      </c>
      <c r="M229" s="109">
        <v>8608345.2699999996</v>
      </c>
      <c r="N229" s="109">
        <v>6886676.21</v>
      </c>
      <c r="O229" s="54"/>
    </row>
    <row r="230" spans="1:15" ht="120" customHeight="1">
      <c r="A230" s="134">
        <v>227</v>
      </c>
      <c r="B230" s="107" t="s">
        <v>2257</v>
      </c>
      <c r="C230" s="107" t="s">
        <v>2258</v>
      </c>
      <c r="D230" s="107" t="s">
        <v>2259</v>
      </c>
      <c r="E230" s="107" t="s">
        <v>1062</v>
      </c>
      <c r="F230" s="107" t="s">
        <v>1929</v>
      </c>
      <c r="G230" s="107" t="s">
        <v>1930</v>
      </c>
      <c r="H230" s="107" t="s">
        <v>2260</v>
      </c>
      <c r="I230" s="108">
        <v>41640</v>
      </c>
      <c r="J230" s="108">
        <v>43738</v>
      </c>
      <c r="K230" s="107" t="s">
        <v>2261</v>
      </c>
      <c r="L230" s="109">
        <v>7403724.8399999999</v>
      </c>
      <c r="M230" s="109">
        <v>4471733.8</v>
      </c>
      <c r="N230" s="109">
        <v>3800973.73</v>
      </c>
      <c r="O230" s="54"/>
    </row>
    <row r="231" spans="1:15" ht="114.75" customHeight="1">
      <c r="A231" s="134">
        <v>228</v>
      </c>
      <c r="B231" s="107" t="s">
        <v>2262</v>
      </c>
      <c r="C231" s="107" t="s">
        <v>2263</v>
      </c>
      <c r="D231" s="107" t="s">
        <v>1540</v>
      </c>
      <c r="E231" s="107" t="s">
        <v>1051</v>
      </c>
      <c r="F231" s="107" t="s">
        <v>348</v>
      </c>
      <c r="G231" s="107" t="s">
        <v>349</v>
      </c>
      <c r="H231" s="107" t="s">
        <v>2120</v>
      </c>
      <c r="I231" s="108">
        <v>41640</v>
      </c>
      <c r="J231" s="108">
        <v>43343</v>
      </c>
      <c r="K231" s="107" t="s">
        <v>2471</v>
      </c>
      <c r="L231" s="109">
        <v>8469845.2799999993</v>
      </c>
      <c r="M231" s="109">
        <v>8469395.2799999993</v>
      </c>
      <c r="N231" s="109">
        <v>7198985.9800000004</v>
      </c>
      <c r="O231" s="54"/>
    </row>
    <row r="232" spans="1:15" ht="112.2">
      <c r="A232" s="134">
        <v>229</v>
      </c>
      <c r="B232" s="107" t="s">
        <v>2264</v>
      </c>
      <c r="C232" s="107" t="s">
        <v>2265</v>
      </c>
      <c r="D232" s="107" t="s">
        <v>2266</v>
      </c>
      <c r="E232" s="107" t="s">
        <v>1059</v>
      </c>
      <c r="F232" s="107" t="s">
        <v>76</v>
      </c>
      <c r="G232" s="107" t="s">
        <v>999</v>
      </c>
      <c r="H232" s="107" t="s">
        <v>2267</v>
      </c>
      <c r="I232" s="108">
        <v>41640</v>
      </c>
      <c r="J232" s="108">
        <v>43555</v>
      </c>
      <c r="K232" s="107" t="s">
        <v>2268</v>
      </c>
      <c r="L232" s="109">
        <v>14953862.57</v>
      </c>
      <c r="M232" s="109">
        <v>14951033.57</v>
      </c>
      <c r="N232" s="109">
        <v>11960826.85</v>
      </c>
      <c r="O232" s="54"/>
    </row>
    <row r="233" spans="1:15" ht="145.5" customHeight="1">
      <c r="A233" s="134">
        <v>230</v>
      </c>
      <c r="B233" s="107" t="s">
        <v>2269</v>
      </c>
      <c r="C233" s="107" t="s">
        <v>2270</v>
      </c>
      <c r="D233" s="107" t="s">
        <v>1749</v>
      </c>
      <c r="E233" s="107" t="s">
        <v>1043</v>
      </c>
      <c r="F233" s="107" t="s">
        <v>132</v>
      </c>
      <c r="G233" s="107" t="s">
        <v>931</v>
      </c>
      <c r="H233" s="107" t="s">
        <v>1750</v>
      </c>
      <c r="I233" s="108">
        <v>41640</v>
      </c>
      <c r="J233" s="108">
        <v>43555</v>
      </c>
      <c r="K233" s="107" t="s">
        <v>2271</v>
      </c>
      <c r="L233" s="109">
        <v>20029710.620000001</v>
      </c>
      <c r="M233" s="109">
        <v>20029710.620000001</v>
      </c>
      <c r="N233" s="109">
        <v>17025254.02</v>
      </c>
      <c r="O233" s="54"/>
    </row>
    <row r="234" spans="1:15" ht="102">
      <c r="A234" s="134">
        <v>231</v>
      </c>
      <c r="B234" s="107" t="s">
        <v>2272</v>
      </c>
      <c r="C234" s="107" t="s">
        <v>2273</v>
      </c>
      <c r="D234" s="107" t="s">
        <v>2274</v>
      </c>
      <c r="E234" s="107" t="s">
        <v>1045</v>
      </c>
      <c r="F234" s="107" t="s">
        <v>45</v>
      </c>
      <c r="G234" s="107" t="s">
        <v>2275</v>
      </c>
      <c r="H234" s="107" t="s">
        <v>2276</v>
      </c>
      <c r="I234" s="108">
        <v>42804</v>
      </c>
      <c r="J234" s="108">
        <v>43343</v>
      </c>
      <c r="K234" s="107" t="s">
        <v>2277</v>
      </c>
      <c r="L234" s="109">
        <v>1155483.6100000001</v>
      </c>
      <c r="M234" s="109">
        <v>1155483.6100000001</v>
      </c>
      <c r="N234" s="109">
        <v>982161.06</v>
      </c>
      <c r="O234" s="54"/>
    </row>
    <row r="235" spans="1:15" ht="105.75" customHeight="1">
      <c r="A235" s="134">
        <v>232</v>
      </c>
      <c r="B235" s="107" t="s">
        <v>2278</v>
      </c>
      <c r="C235" s="107" t="s">
        <v>2279</v>
      </c>
      <c r="D235" s="107" t="s">
        <v>1357</v>
      </c>
      <c r="E235" s="107" t="s">
        <v>1062</v>
      </c>
      <c r="F235" s="107" t="s">
        <v>245</v>
      </c>
      <c r="G235" s="107" t="s">
        <v>454</v>
      </c>
      <c r="H235" s="107" t="s">
        <v>1358</v>
      </c>
      <c r="I235" s="108">
        <v>41640</v>
      </c>
      <c r="J235" s="108">
        <v>43312</v>
      </c>
      <c r="K235" s="107" t="s">
        <v>2280</v>
      </c>
      <c r="L235" s="109">
        <v>2895504.97</v>
      </c>
      <c r="M235" s="109">
        <v>2788054.97</v>
      </c>
      <c r="N235" s="109">
        <v>2369846.7200000002</v>
      </c>
      <c r="O235" s="54"/>
    </row>
    <row r="236" spans="1:15" ht="91.8">
      <c r="A236" s="134">
        <v>233</v>
      </c>
      <c r="B236" s="107" t="s">
        <v>2281</v>
      </c>
      <c r="C236" s="107" t="s">
        <v>2282</v>
      </c>
      <c r="D236" s="107" t="s">
        <v>1778</v>
      </c>
      <c r="E236" s="107" t="s">
        <v>1045</v>
      </c>
      <c r="F236" s="107" t="s">
        <v>45</v>
      </c>
      <c r="G236" s="107" t="s">
        <v>780</v>
      </c>
      <c r="H236" s="107" t="s">
        <v>2283</v>
      </c>
      <c r="I236" s="108">
        <v>41640</v>
      </c>
      <c r="J236" s="108">
        <v>43434</v>
      </c>
      <c r="K236" s="107" t="s">
        <v>2472</v>
      </c>
      <c r="L236" s="109">
        <v>3370585.54</v>
      </c>
      <c r="M236" s="109">
        <v>3366034.54</v>
      </c>
      <c r="N236" s="109">
        <v>2861129.35</v>
      </c>
      <c r="O236" s="54"/>
    </row>
    <row r="237" spans="1:15" ht="102">
      <c r="A237" s="134">
        <v>234</v>
      </c>
      <c r="B237" s="107" t="s">
        <v>2284</v>
      </c>
      <c r="C237" s="107" t="s">
        <v>2285</v>
      </c>
      <c r="D237" s="107" t="s">
        <v>2286</v>
      </c>
      <c r="E237" s="107" t="s">
        <v>2143</v>
      </c>
      <c r="F237" s="107" t="s">
        <v>482</v>
      </c>
      <c r="G237" s="107" t="s">
        <v>2287</v>
      </c>
      <c r="H237" s="107" t="s">
        <v>2288</v>
      </c>
      <c r="I237" s="108">
        <v>41640</v>
      </c>
      <c r="J237" s="108">
        <v>43434</v>
      </c>
      <c r="K237" s="107" t="s">
        <v>2289</v>
      </c>
      <c r="L237" s="109">
        <v>38222381.469999999</v>
      </c>
      <c r="M237" s="109">
        <v>21588648.219999999</v>
      </c>
      <c r="N237" s="109">
        <v>18350350.98</v>
      </c>
      <c r="O237" s="54"/>
    </row>
    <row r="238" spans="1:15" ht="153">
      <c r="A238" s="134">
        <v>235</v>
      </c>
      <c r="B238" s="107" t="s">
        <v>2290</v>
      </c>
      <c r="C238" s="107" t="s">
        <v>2291</v>
      </c>
      <c r="D238" s="107" t="s">
        <v>1285</v>
      </c>
      <c r="E238" s="107" t="s">
        <v>1073</v>
      </c>
      <c r="F238" s="107" t="s">
        <v>1033</v>
      </c>
      <c r="G238" s="107" t="s">
        <v>1034</v>
      </c>
      <c r="H238" s="107" t="s">
        <v>2292</v>
      </c>
      <c r="I238" s="108">
        <v>41640</v>
      </c>
      <c r="J238" s="108">
        <v>43646</v>
      </c>
      <c r="K238" s="107" t="s">
        <v>2293</v>
      </c>
      <c r="L238" s="109">
        <v>30000000</v>
      </c>
      <c r="M238" s="109">
        <v>30000000</v>
      </c>
      <c r="N238" s="109">
        <v>25500000</v>
      </c>
      <c r="O238" s="54"/>
    </row>
    <row r="239" spans="1:15" ht="112.2">
      <c r="A239" s="134">
        <v>236</v>
      </c>
      <c r="B239" s="107" t="s">
        <v>2294</v>
      </c>
      <c r="C239" s="107" t="s">
        <v>2295</v>
      </c>
      <c r="D239" s="107" t="s">
        <v>2296</v>
      </c>
      <c r="E239" s="107" t="s">
        <v>1070</v>
      </c>
      <c r="F239" s="107" t="s">
        <v>174</v>
      </c>
      <c r="G239" s="107" t="s">
        <v>974</v>
      </c>
      <c r="H239" s="107" t="s">
        <v>1369</v>
      </c>
      <c r="I239" s="108">
        <v>41640</v>
      </c>
      <c r="J239" s="108">
        <v>43830</v>
      </c>
      <c r="K239" s="107" t="s">
        <v>2297</v>
      </c>
      <c r="L239" s="109">
        <v>29999007.510000002</v>
      </c>
      <c r="M239" s="109">
        <v>29472215.73</v>
      </c>
      <c r="N239" s="109">
        <v>25051383.370000001</v>
      </c>
      <c r="O239" s="54"/>
    </row>
    <row r="240" spans="1:15" ht="112.2">
      <c r="A240" s="134">
        <v>237</v>
      </c>
      <c r="B240" s="107" t="s">
        <v>2298</v>
      </c>
      <c r="C240" s="107" t="s">
        <v>2299</v>
      </c>
      <c r="D240" s="107" t="s">
        <v>2300</v>
      </c>
      <c r="E240" s="107" t="s">
        <v>1080</v>
      </c>
      <c r="F240" s="107" t="s">
        <v>157</v>
      </c>
      <c r="G240" s="107" t="s">
        <v>925</v>
      </c>
      <c r="H240" s="107" t="s">
        <v>2301</v>
      </c>
      <c r="I240" s="108">
        <v>41640</v>
      </c>
      <c r="J240" s="108">
        <v>43616</v>
      </c>
      <c r="K240" s="107" t="s">
        <v>2302</v>
      </c>
      <c r="L240" s="109">
        <v>12879566.949999999</v>
      </c>
      <c r="M240" s="109">
        <v>11661653.779999999</v>
      </c>
      <c r="N240" s="109">
        <v>9912405.7100000009</v>
      </c>
      <c r="O240" s="54"/>
    </row>
    <row r="241" spans="1:15" ht="85.5" customHeight="1">
      <c r="A241" s="134">
        <v>238</v>
      </c>
      <c r="B241" s="107" t="s">
        <v>2303</v>
      </c>
      <c r="C241" s="107" t="s">
        <v>2304</v>
      </c>
      <c r="D241" s="107" t="s">
        <v>2305</v>
      </c>
      <c r="E241" s="107" t="s">
        <v>1078</v>
      </c>
      <c r="F241" s="107" t="s">
        <v>361</v>
      </c>
      <c r="G241" s="107" t="s">
        <v>362</v>
      </c>
      <c r="H241" s="107" t="s">
        <v>2306</v>
      </c>
      <c r="I241" s="108">
        <v>41640</v>
      </c>
      <c r="J241" s="108">
        <v>43373</v>
      </c>
      <c r="K241" s="107" t="s">
        <v>2473</v>
      </c>
      <c r="L241" s="109">
        <v>8480158.5399999991</v>
      </c>
      <c r="M241" s="109">
        <v>7526491.54</v>
      </c>
      <c r="N241" s="109">
        <v>6397517.7999999998</v>
      </c>
      <c r="O241" s="54"/>
    </row>
    <row r="242" spans="1:15" ht="86.25" customHeight="1">
      <c r="A242" s="134">
        <v>239</v>
      </c>
      <c r="B242" s="107" t="s">
        <v>2307</v>
      </c>
      <c r="C242" s="107" t="s">
        <v>2308</v>
      </c>
      <c r="D242" s="107" t="s">
        <v>1185</v>
      </c>
      <c r="E242" s="107" t="s">
        <v>1089</v>
      </c>
      <c r="F242" s="107" t="s">
        <v>436</v>
      </c>
      <c r="G242" s="107" t="s">
        <v>437</v>
      </c>
      <c r="H242" s="107" t="s">
        <v>1700</v>
      </c>
      <c r="I242" s="108">
        <v>41640</v>
      </c>
      <c r="J242" s="108">
        <v>43373</v>
      </c>
      <c r="K242" s="107" t="s">
        <v>2309</v>
      </c>
      <c r="L242" s="109">
        <v>4881188.55</v>
      </c>
      <c r="M242" s="109">
        <v>4871348.55</v>
      </c>
      <c r="N242" s="109">
        <v>4140646.26</v>
      </c>
      <c r="O242" s="54"/>
    </row>
    <row r="243" spans="1:15" ht="98.25" customHeight="1">
      <c r="A243" s="134">
        <v>240</v>
      </c>
      <c r="B243" s="107" t="s">
        <v>2310</v>
      </c>
      <c r="C243" s="107" t="s">
        <v>2311</v>
      </c>
      <c r="D243" s="107" t="s">
        <v>2312</v>
      </c>
      <c r="E243" s="107" t="s">
        <v>2143</v>
      </c>
      <c r="F243" s="107" t="s">
        <v>938</v>
      </c>
      <c r="G243" s="107" t="s">
        <v>939</v>
      </c>
      <c r="H243" s="107" t="s">
        <v>2313</v>
      </c>
      <c r="I243" s="108">
        <v>41640</v>
      </c>
      <c r="J243" s="108">
        <v>43830</v>
      </c>
      <c r="K243" s="107" t="s">
        <v>2314</v>
      </c>
      <c r="L243" s="109">
        <v>8797465.2300000004</v>
      </c>
      <c r="M243" s="109">
        <v>8747797.8800000008</v>
      </c>
      <c r="N243" s="109">
        <v>7435628.1900000004</v>
      </c>
    </row>
    <row r="244" spans="1:15" ht="109.5" customHeight="1">
      <c r="A244" s="134">
        <v>241</v>
      </c>
      <c r="B244" s="110" t="s">
        <v>2315</v>
      </c>
      <c r="C244" s="110" t="s">
        <v>2316</v>
      </c>
      <c r="D244" s="110" t="s">
        <v>2152</v>
      </c>
      <c r="E244" s="110" t="s">
        <v>1073</v>
      </c>
      <c r="F244" s="110" t="s">
        <v>819</v>
      </c>
      <c r="G244" s="110" t="s">
        <v>820</v>
      </c>
      <c r="H244" s="110" t="s">
        <v>2153</v>
      </c>
      <c r="I244" s="111">
        <v>41640</v>
      </c>
      <c r="J244" s="111">
        <v>43738</v>
      </c>
      <c r="K244" s="110" t="s">
        <v>2474</v>
      </c>
      <c r="L244" s="112">
        <v>11175540</v>
      </c>
      <c r="M244" s="112">
        <v>11175540</v>
      </c>
      <c r="N244" s="112">
        <v>9499209</v>
      </c>
    </row>
    <row r="245" spans="1:15" ht="120" customHeight="1">
      <c r="A245" s="134">
        <v>242</v>
      </c>
      <c r="B245" s="110" t="s">
        <v>2317</v>
      </c>
      <c r="C245" s="110" t="s">
        <v>2318</v>
      </c>
      <c r="D245" s="110" t="s">
        <v>2319</v>
      </c>
      <c r="E245" s="110" t="s">
        <v>1127</v>
      </c>
      <c r="F245" s="110" t="s">
        <v>441</v>
      </c>
      <c r="G245" s="110" t="s">
        <v>2320</v>
      </c>
      <c r="H245" s="110" t="s">
        <v>2321</v>
      </c>
      <c r="I245" s="111">
        <v>41640</v>
      </c>
      <c r="J245" s="111">
        <v>43555</v>
      </c>
      <c r="K245" s="110" t="s">
        <v>2713</v>
      </c>
      <c r="L245" s="112">
        <v>13948004.65</v>
      </c>
      <c r="M245" s="112">
        <v>13948004.65</v>
      </c>
      <c r="N245" s="112">
        <v>11855803.949999999</v>
      </c>
    </row>
    <row r="246" spans="1:15" ht="87.75" customHeight="1">
      <c r="A246" s="134">
        <v>243</v>
      </c>
      <c r="B246" s="110" t="s">
        <v>2322</v>
      </c>
      <c r="C246" s="110" t="s">
        <v>2323</v>
      </c>
      <c r="D246" s="110" t="s">
        <v>1571</v>
      </c>
      <c r="E246" s="110" t="s">
        <v>1043</v>
      </c>
      <c r="F246" s="110" t="s">
        <v>132</v>
      </c>
      <c r="G246" s="110" t="s">
        <v>830</v>
      </c>
      <c r="H246" s="110" t="s">
        <v>2213</v>
      </c>
      <c r="I246" s="111">
        <v>41640</v>
      </c>
      <c r="J246" s="111">
        <v>43830</v>
      </c>
      <c r="K246" s="110" t="s">
        <v>2475</v>
      </c>
      <c r="L246" s="112">
        <v>25368706.629999999</v>
      </c>
      <c r="M246" s="112">
        <v>25368706.629999999</v>
      </c>
      <c r="N246" s="112">
        <v>21563400.629999999</v>
      </c>
    </row>
    <row r="247" spans="1:15" ht="138.75" customHeight="1">
      <c r="A247" s="134">
        <v>244</v>
      </c>
      <c r="B247" s="110" t="s">
        <v>2324</v>
      </c>
      <c r="C247" s="110" t="s">
        <v>2325</v>
      </c>
      <c r="D247" s="110" t="s">
        <v>1551</v>
      </c>
      <c r="E247" s="110" t="s">
        <v>1059</v>
      </c>
      <c r="F247" s="110" t="s">
        <v>76</v>
      </c>
      <c r="G247" s="110" t="s">
        <v>824</v>
      </c>
      <c r="H247" s="110" t="s">
        <v>1580</v>
      </c>
      <c r="I247" s="111">
        <v>41640</v>
      </c>
      <c r="J247" s="111">
        <v>43708</v>
      </c>
      <c r="K247" s="110" t="s">
        <v>2326</v>
      </c>
      <c r="L247" s="112">
        <v>29866906.379999999</v>
      </c>
      <c r="M247" s="112">
        <v>24680172.579999998</v>
      </c>
      <c r="N247" s="112">
        <v>19744138.059999999</v>
      </c>
    </row>
    <row r="248" spans="1:15" ht="163.5" customHeight="1">
      <c r="A248" s="134">
        <v>245</v>
      </c>
      <c r="B248" s="110" t="s">
        <v>2327</v>
      </c>
      <c r="C248" s="110" t="s">
        <v>2328</v>
      </c>
      <c r="D248" s="110" t="s">
        <v>2329</v>
      </c>
      <c r="E248" s="110" t="s">
        <v>1080</v>
      </c>
      <c r="F248" s="110" t="s">
        <v>157</v>
      </c>
      <c r="G248" s="110" t="s">
        <v>2330</v>
      </c>
      <c r="H248" s="110" t="s">
        <v>2331</v>
      </c>
      <c r="I248" s="111">
        <v>41640</v>
      </c>
      <c r="J248" s="111">
        <v>43373</v>
      </c>
      <c r="K248" s="110" t="s">
        <v>2332</v>
      </c>
      <c r="L248" s="112">
        <v>12636607.470000001</v>
      </c>
      <c r="M248" s="112">
        <v>12636607.470000001</v>
      </c>
      <c r="N248" s="112">
        <v>10741116.34</v>
      </c>
    </row>
    <row r="249" spans="1:15" ht="142.80000000000001">
      <c r="A249" s="134">
        <v>246</v>
      </c>
      <c r="B249" s="110" t="s">
        <v>2333</v>
      </c>
      <c r="C249" s="110" t="s">
        <v>2334</v>
      </c>
      <c r="D249" s="110" t="s">
        <v>2335</v>
      </c>
      <c r="E249" s="110" t="s">
        <v>1059</v>
      </c>
      <c r="F249" s="110" t="s">
        <v>76</v>
      </c>
      <c r="G249" s="110" t="s">
        <v>1565</v>
      </c>
      <c r="H249" s="110" t="s">
        <v>1582</v>
      </c>
      <c r="I249" s="111">
        <v>41640</v>
      </c>
      <c r="J249" s="111">
        <v>43373</v>
      </c>
      <c r="K249" s="110" t="s">
        <v>2336</v>
      </c>
      <c r="L249" s="112">
        <v>6916469.3600000003</v>
      </c>
      <c r="M249" s="112">
        <v>6910319.3600000003</v>
      </c>
      <c r="N249" s="112">
        <v>5528255.4800000004</v>
      </c>
    </row>
    <row r="250" spans="1:15" ht="163.5" customHeight="1">
      <c r="A250" s="134">
        <v>247</v>
      </c>
      <c r="B250" s="110" t="s">
        <v>2337</v>
      </c>
      <c r="C250" s="110" t="s">
        <v>2338</v>
      </c>
      <c r="D250" s="110" t="s">
        <v>1289</v>
      </c>
      <c r="E250" s="110" t="s">
        <v>1089</v>
      </c>
      <c r="F250" s="110" t="s">
        <v>436</v>
      </c>
      <c r="G250" s="110" t="s">
        <v>995</v>
      </c>
      <c r="H250" s="110" t="s">
        <v>1322</v>
      </c>
      <c r="I250" s="111">
        <v>41640</v>
      </c>
      <c r="J250" s="111">
        <v>43555</v>
      </c>
      <c r="K250" s="110" t="s">
        <v>2339</v>
      </c>
      <c r="L250" s="112">
        <v>11783870.939999999</v>
      </c>
      <c r="M250" s="112">
        <v>11783870.939999999</v>
      </c>
      <c r="N250" s="112">
        <v>10016290.289999999</v>
      </c>
    </row>
    <row r="251" spans="1:15" ht="336" customHeight="1">
      <c r="A251" s="134">
        <v>248</v>
      </c>
      <c r="B251" s="110" t="s">
        <v>2340</v>
      </c>
      <c r="C251" s="110" t="s">
        <v>2341</v>
      </c>
      <c r="D251" s="110" t="s">
        <v>2342</v>
      </c>
      <c r="E251" s="110" t="s">
        <v>1043</v>
      </c>
      <c r="F251" s="110" t="s">
        <v>132</v>
      </c>
      <c r="G251" s="110" t="s">
        <v>2343</v>
      </c>
      <c r="H251" s="110" t="s">
        <v>2344</v>
      </c>
      <c r="I251" s="111">
        <v>41640</v>
      </c>
      <c r="J251" s="111">
        <v>43555</v>
      </c>
      <c r="K251" s="110" t="s">
        <v>2345</v>
      </c>
      <c r="L251" s="112">
        <v>5316259.87</v>
      </c>
      <c r="M251" s="112">
        <v>5316259.87</v>
      </c>
      <c r="N251" s="112">
        <v>4503005.01</v>
      </c>
    </row>
    <row r="252" spans="1:15" ht="124.5" customHeight="1">
      <c r="A252" s="134">
        <v>249</v>
      </c>
      <c r="B252" s="110" t="s">
        <v>2346</v>
      </c>
      <c r="C252" s="110" t="s">
        <v>2347</v>
      </c>
      <c r="D252" s="110" t="s">
        <v>1047</v>
      </c>
      <c r="E252" s="110" t="s">
        <v>1045</v>
      </c>
      <c r="F252" s="110" t="s">
        <v>45</v>
      </c>
      <c r="G252" s="110" t="s">
        <v>46</v>
      </c>
      <c r="H252" s="110" t="s">
        <v>47</v>
      </c>
      <c r="I252" s="111">
        <v>41640</v>
      </c>
      <c r="J252" s="111">
        <v>44043</v>
      </c>
      <c r="K252" s="110" t="s">
        <v>2348</v>
      </c>
      <c r="L252" s="112">
        <v>12813602.109999999</v>
      </c>
      <c r="M252" s="112">
        <v>12803602.109999999</v>
      </c>
      <c r="N252" s="112">
        <v>10883061.789999999</v>
      </c>
    </row>
    <row r="253" spans="1:15" ht="122.4">
      <c r="A253" s="134">
        <v>250</v>
      </c>
      <c r="B253" s="110" t="s">
        <v>2349</v>
      </c>
      <c r="C253" s="110" t="s">
        <v>2350</v>
      </c>
      <c r="D253" s="110" t="s">
        <v>2079</v>
      </c>
      <c r="E253" s="110" t="s">
        <v>1062</v>
      </c>
      <c r="F253" s="110" t="s">
        <v>245</v>
      </c>
      <c r="G253" s="110" t="s">
        <v>2080</v>
      </c>
      <c r="H253" s="110" t="s">
        <v>2081</v>
      </c>
      <c r="I253" s="111">
        <v>41640</v>
      </c>
      <c r="J253" s="111">
        <v>43496</v>
      </c>
      <c r="K253" s="110" t="s">
        <v>2351</v>
      </c>
      <c r="L253" s="112">
        <v>28872801.120000001</v>
      </c>
      <c r="M253" s="112">
        <v>28872801.120000001</v>
      </c>
      <c r="N253" s="112">
        <v>24541880.949999999</v>
      </c>
    </row>
    <row r="254" spans="1:15" ht="81.599999999999994">
      <c r="A254" s="134">
        <v>251</v>
      </c>
      <c r="B254" s="110" t="s">
        <v>2352</v>
      </c>
      <c r="C254" s="110" t="s">
        <v>2353</v>
      </c>
      <c r="D254" s="110" t="s">
        <v>2354</v>
      </c>
      <c r="E254" s="110" t="s">
        <v>1056</v>
      </c>
      <c r="F254" s="110" t="s">
        <v>265</v>
      </c>
      <c r="G254" s="110" t="s">
        <v>849</v>
      </c>
      <c r="H254" s="110" t="s">
        <v>2355</v>
      </c>
      <c r="I254" s="111">
        <v>41640</v>
      </c>
      <c r="J254" s="111">
        <v>43280</v>
      </c>
      <c r="K254" s="110" t="s">
        <v>2356</v>
      </c>
      <c r="L254" s="112">
        <v>8776600</v>
      </c>
      <c r="M254" s="112">
        <v>8776600</v>
      </c>
      <c r="N254" s="112">
        <v>7460110</v>
      </c>
    </row>
    <row r="255" spans="1:15" ht="81.599999999999994">
      <c r="A255" s="134">
        <v>252</v>
      </c>
      <c r="B255" s="110" t="s">
        <v>2357</v>
      </c>
      <c r="C255" s="110" t="s">
        <v>2358</v>
      </c>
      <c r="D255" s="110" t="s">
        <v>1294</v>
      </c>
      <c r="E255" s="110" t="s">
        <v>1070</v>
      </c>
      <c r="F255" s="110" t="s">
        <v>174</v>
      </c>
      <c r="G255" s="110" t="s">
        <v>956</v>
      </c>
      <c r="H255" s="110" t="s">
        <v>1324</v>
      </c>
      <c r="I255" s="111">
        <v>42736</v>
      </c>
      <c r="J255" s="111">
        <v>43404</v>
      </c>
      <c r="K255" s="110" t="s">
        <v>2714</v>
      </c>
      <c r="L255" s="112">
        <v>10715338.710000001</v>
      </c>
      <c r="M255" s="112">
        <v>10715338.710000001</v>
      </c>
      <c r="N255" s="112">
        <v>9108037.9000000004</v>
      </c>
    </row>
    <row r="256" spans="1:15" ht="112.2">
      <c r="A256" s="134">
        <v>253</v>
      </c>
      <c r="B256" s="110" t="s">
        <v>2359</v>
      </c>
      <c r="C256" s="110" t="s">
        <v>2360</v>
      </c>
      <c r="D256" s="110" t="s">
        <v>2142</v>
      </c>
      <c r="E256" s="110" t="s">
        <v>2143</v>
      </c>
      <c r="F256" s="110" t="s">
        <v>482</v>
      </c>
      <c r="G256" s="110" t="s">
        <v>2144</v>
      </c>
      <c r="H256" s="110" t="s">
        <v>2145</v>
      </c>
      <c r="I256" s="111">
        <v>41640</v>
      </c>
      <c r="J256" s="111">
        <v>44286</v>
      </c>
      <c r="K256" s="110" t="s">
        <v>2361</v>
      </c>
      <c r="L256" s="112">
        <v>27133831.850000001</v>
      </c>
      <c r="M256" s="112">
        <v>27133831.850000001</v>
      </c>
      <c r="N256" s="112">
        <v>23063757.07</v>
      </c>
    </row>
    <row r="257" spans="1:14" ht="122.4">
      <c r="A257" s="134">
        <v>254</v>
      </c>
      <c r="B257" s="110" t="s">
        <v>2362</v>
      </c>
      <c r="C257" s="110" t="s">
        <v>2363</v>
      </c>
      <c r="D257" s="110" t="s">
        <v>2364</v>
      </c>
      <c r="E257" s="110" t="s">
        <v>1080</v>
      </c>
      <c r="F257" s="110" t="s">
        <v>157</v>
      </c>
      <c r="G257" s="110" t="s">
        <v>2365</v>
      </c>
      <c r="H257" s="110" t="s">
        <v>2366</v>
      </c>
      <c r="I257" s="111">
        <v>41640</v>
      </c>
      <c r="J257" s="111">
        <v>43555</v>
      </c>
      <c r="K257" s="110" t="s">
        <v>2367</v>
      </c>
      <c r="L257" s="112">
        <v>16836033.870000001</v>
      </c>
      <c r="M257" s="112">
        <v>16715024.529999999</v>
      </c>
      <c r="N257" s="112">
        <v>14207770.85</v>
      </c>
    </row>
    <row r="258" spans="1:14" ht="158.25" customHeight="1">
      <c r="A258" s="134">
        <v>255</v>
      </c>
      <c r="B258" s="110" t="s">
        <v>2368</v>
      </c>
      <c r="C258" s="110" t="s">
        <v>2369</v>
      </c>
      <c r="D258" s="110" t="s">
        <v>2217</v>
      </c>
      <c r="E258" s="110" t="s">
        <v>1070</v>
      </c>
      <c r="F258" s="110" t="s">
        <v>174</v>
      </c>
      <c r="G258" s="110" t="s">
        <v>2218</v>
      </c>
      <c r="H258" s="110" t="s">
        <v>2219</v>
      </c>
      <c r="I258" s="111">
        <v>41640</v>
      </c>
      <c r="J258" s="111">
        <v>44377</v>
      </c>
      <c r="K258" s="110" t="s">
        <v>2370</v>
      </c>
      <c r="L258" s="112">
        <v>27809434.539999999</v>
      </c>
      <c r="M258" s="112">
        <v>27809434.539999999</v>
      </c>
      <c r="N258" s="112">
        <v>23638019.350000001</v>
      </c>
    </row>
    <row r="259" spans="1:14" ht="112.2">
      <c r="A259" s="134">
        <v>256</v>
      </c>
      <c r="B259" s="110" t="s">
        <v>2371</v>
      </c>
      <c r="C259" s="110" t="s">
        <v>2372</v>
      </c>
      <c r="D259" s="110" t="s">
        <v>2373</v>
      </c>
      <c r="E259" s="110" t="s">
        <v>1073</v>
      </c>
      <c r="F259" s="110" t="s">
        <v>1033</v>
      </c>
      <c r="G259" s="110" t="s">
        <v>2374</v>
      </c>
      <c r="H259" s="110" t="s">
        <v>2375</v>
      </c>
      <c r="I259" s="111">
        <v>42753</v>
      </c>
      <c r="J259" s="111">
        <v>43921</v>
      </c>
      <c r="K259" s="110" t="s">
        <v>2376</v>
      </c>
      <c r="L259" s="112">
        <v>29970335.539999999</v>
      </c>
      <c r="M259" s="112">
        <v>29660335.539999999</v>
      </c>
      <c r="N259" s="112">
        <v>25211285.199999999</v>
      </c>
    </row>
    <row r="260" spans="1:14" ht="194.25" customHeight="1">
      <c r="A260" s="134">
        <v>257</v>
      </c>
      <c r="B260" s="110" t="s">
        <v>2377</v>
      </c>
      <c r="C260" s="110" t="s">
        <v>2378</v>
      </c>
      <c r="D260" s="110" t="s">
        <v>1314</v>
      </c>
      <c r="E260" s="110" t="s">
        <v>1059</v>
      </c>
      <c r="F260" s="110" t="s">
        <v>76</v>
      </c>
      <c r="G260" s="110" t="s">
        <v>428</v>
      </c>
      <c r="H260" s="110" t="s">
        <v>1330</v>
      </c>
      <c r="I260" s="111">
        <v>41640</v>
      </c>
      <c r="J260" s="111">
        <v>43646</v>
      </c>
      <c r="K260" s="110" t="s">
        <v>2379</v>
      </c>
      <c r="L260" s="112">
        <v>12778876.800000001</v>
      </c>
      <c r="M260" s="112">
        <v>12778876.800000001</v>
      </c>
      <c r="N260" s="112">
        <v>10223101.439999999</v>
      </c>
    </row>
    <row r="261" spans="1:14" ht="224.4">
      <c r="A261" s="134">
        <v>258</v>
      </c>
      <c r="B261" s="110" t="s">
        <v>2380</v>
      </c>
      <c r="C261" s="110" t="s">
        <v>2381</v>
      </c>
      <c r="D261" s="110" t="s">
        <v>2382</v>
      </c>
      <c r="E261" s="110" t="s">
        <v>1059</v>
      </c>
      <c r="F261" s="110" t="s">
        <v>76</v>
      </c>
      <c r="G261" s="110" t="s">
        <v>2383</v>
      </c>
      <c r="H261" s="110" t="s">
        <v>2384</v>
      </c>
      <c r="I261" s="111">
        <v>41640</v>
      </c>
      <c r="J261" s="111">
        <v>43465</v>
      </c>
      <c r="K261" s="110" t="s">
        <v>2385</v>
      </c>
      <c r="L261" s="112">
        <v>11243100</v>
      </c>
      <c r="M261" s="112">
        <v>11243100</v>
      </c>
      <c r="N261" s="112">
        <v>8994480</v>
      </c>
    </row>
    <row r="262" spans="1:14" ht="255">
      <c r="A262" s="134">
        <v>259</v>
      </c>
      <c r="B262" s="110" t="s">
        <v>2386</v>
      </c>
      <c r="C262" s="110" t="s">
        <v>2387</v>
      </c>
      <c r="D262" s="110" t="s">
        <v>1561</v>
      </c>
      <c r="E262" s="110" t="s">
        <v>1059</v>
      </c>
      <c r="F262" s="110" t="s">
        <v>76</v>
      </c>
      <c r="G262" s="110" t="s">
        <v>836</v>
      </c>
      <c r="H262" s="110" t="s">
        <v>2199</v>
      </c>
      <c r="I262" s="111">
        <v>41640</v>
      </c>
      <c r="J262" s="111">
        <v>43434</v>
      </c>
      <c r="K262" s="110" t="s">
        <v>2388</v>
      </c>
      <c r="L262" s="112">
        <v>7911762.6399999997</v>
      </c>
      <c r="M262" s="112">
        <v>7910532.6399999997</v>
      </c>
      <c r="N262" s="112">
        <v>6328426.1100000003</v>
      </c>
    </row>
    <row r="263" spans="1:14" ht="112.2">
      <c r="A263" s="134">
        <v>260</v>
      </c>
      <c r="B263" s="110" t="s">
        <v>2389</v>
      </c>
      <c r="C263" s="110" t="s">
        <v>2390</v>
      </c>
      <c r="D263" s="110" t="s">
        <v>1388</v>
      </c>
      <c r="E263" s="110" t="s">
        <v>1059</v>
      </c>
      <c r="F263" s="110" t="s">
        <v>76</v>
      </c>
      <c r="G263" s="110" t="s">
        <v>105</v>
      </c>
      <c r="H263" s="110" t="s">
        <v>106</v>
      </c>
      <c r="I263" s="111">
        <v>41640</v>
      </c>
      <c r="J263" s="111">
        <v>43524</v>
      </c>
      <c r="K263" s="110" t="s">
        <v>2391</v>
      </c>
      <c r="L263" s="112">
        <v>19712066.82</v>
      </c>
      <c r="M263" s="112">
        <v>19496950.359999999</v>
      </c>
      <c r="N263" s="112">
        <v>15597560.279999999</v>
      </c>
    </row>
    <row r="264" spans="1:14" ht="40.799999999999997">
      <c r="A264" s="134">
        <v>261</v>
      </c>
      <c r="B264" s="110" t="s">
        <v>2392</v>
      </c>
      <c r="C264" s="110" t="s">
        <v>2393</v>
      </c>
      <c r="D264" s="110" t="s">
        <v>1579</v>
      </c>
      <c r="E264" s="110" t="s">
        <v>1059</v>
      </c>
      <c r="F264" s="110" t="s">
        <v>76</v>
      </c>
      <c r="G264" s="110" t="s">
        <v>991</v>
      </c>
      <c r="H264" s="110" t="s">
        <v>2394</v>
      </c>
      <c r="I264" s="111">
        <v>41640</v>
      </c>
      <c r="J264" s="111">
        <v>43343</v>
      </c>
      <c r="K264" s="110" t="s">
        <v>2395</v>
      </c>
      <c r="L264" s="112">
        <v>5420669.4500000002</v>
      </c>
      <c r="M264" s="112">
        <v>5420669.4500000002</v>
      </c>
      <c r="N264" s="112">
        <v>4336535.5599999996</v>
      </c>
    </row>
    <row r="265" spans="1:14" ht="112.2">
      <c r="A265" s="134">
        <v>262</v>
      </c>
      <c r="B265" s="110" t="s">
        <v>2396</v>
      </c>
      <c r="C265" s="110" t="s">
        <v>2397</v>
      </c>
      <c r="D265" s="110" t="s">
        <v>2398</v>
      </c>
      <c r="E265" s="110" t="s">
        <v>1080</v>
      </c>
      <c r="F265" s="110" t="s">
        <v>157</v>
      </c>
      <c r="G265" s="110" t="s">
        <v>2399</v>
      </c>
      <c r="H265" s="110" t="s">
        <v>2400</v>
      </c>
      <c r="I265" s="111">
        <v>41640</v>
      </c>
      <c r="J265" s="111">
        <v>43465</v>
      </c>
      <c r="K265" s="110" t="s">
        <v>2401</v>
      </c>
      <c r="L265" s="112">
        <v>10103842.189999999</v>
      </c>
      <c r="M265" s="112">
        <v>8978835.3499999996</v>
      </c>
      <c r="N265" s="112">
        <v>7632010.04</v>
      </c>
    </row>
    <row r="266" spans="1:14" ht="139.5" customHeight="1">
      <c r="A266" s="134">
        <v>263</v>
      </c>
      <c r="B266" s="110" t="s">
        <v>2402</v>
      </c>
      <c r="C266" s="110" t="s">
        <v>2403</v>
      </c>
      <c r="D266" s="110" t="s">
        <v>2234</v>
      </c>
      <c r="E266" s="110" t="s">
        <v>1080</v>
      </c>
      <c r="F266" s="110" t="s">
        <v>157</v>
      </c>
      <c r="G266" s="110" t="s">
        <v>921</v>
      </c>
      <c r="H266" s="110" t="s">
        <v>2235</v>
      </c>
      <c r="I266" s="111">
        <v>42795</v>
      </c>
      <c r="J266" s="111">
        <v>43646</v>
      </c>
      <c r="K266" s="110" t="s">
        <v>2404</v>
      </c>
      <c r="L266" s="112">
        <v>19795800</v>
      </c>
      <c r="M266" s="112">
        <v>19795800</v>
      </c>
      <c r="N266" s="112">
        <v>16826430</v>
      </c>
    </row>
    <row r="267" spans="1:14" ht="177.75" customHeight="1">
      <c r="A267" s="134">
        <v>264</v>
      </c>
      <c r="B267" s="110" t="s">
        <v>2405</v>
      </c>
      <c r="C267" s="110" t="s">
        <v>2406</v>
      </c>
      <c r="D267" s="110" t="s">
        <v>2407</v>
      </c>
      <c r="E267" s="110" t="s">
        <v>1073</v>
      </c>
      <c r="F267" s="110" t="s">
        <v>819</v>
      </c>
      <c r="G267" s="110" t="s">
        <v>820</v>
      </c>
      <c r="H267" s="110" t="s">
        <v>2244</v>
      </c>
      <c r="I267" s="111">
        <v>41640</v>
      </c>
      <c r="J267" s="111">
        <v>44196</v>
      </c>
      <c r="K267" s="110" t="s">
        <v>2408</v>
      </c>
      <c r="L267" s="112">
        <v>29673144.510000002</v>
      </c>
      <c r="M267" s="112">
        <v>29601804.510000002</v>
      </c>
      <c r="N267" s="112">
        <v>25161533.829999998</v>
      </c>
    </row>
    <row r="268" spans="1:14" ht="61.2">
      <c r="A268" s="134">
        <v>265</v>
      </c>
      <c r="B268" s="110" t="s">
        <v>1577</v>
      </c>
      <c r="C268" s="110" t="s">
        <v>1578</v>
      </c>
      <c r="D268" s="110" t="s">
        <v>1579</v>
      </c>
      <c r="E268" s="110" t="s">
        <v>1059</v>
      </c>
      <c r="F268" s="110" t="s">
        <v>76</v>
      </c>
      <c r="G268" s="110" t="s">
        <v>991</v>
      </c>
      <c r="H268" s="110" t="s">
        <v>2394</v>
      </c>
      <c r="I268" s="111">
        <v>41640</v>
      </c>
      <c r="J268" s="111">
        <v>43038</v>
      </c>
      <c r="K268" s="110" t="s">
        <v>1589</v>
      </c>
      <c r="L268" s="112">
        <v>13240155.439999999</v>
      </c>
      <c r="M268" s="112">
        <v>13234497.439999999</v>
      </c>
      <c r="N268" s="112">
        <v>10587597.949999999</v>
      </c>
    </row>
    <row r="269" spans="1:14" ht="61.2">
      <c r="A269" s="134">
        <v>266</v>
      </c>
      <c r="B269" s="110" t="s">
        <v>2409</v>
      </c>
      <c r="C269" s="110" t="s">
        <v>2410</v>
      </c>
      <c r="D269" s="110" t="s">
        <v>1098</v>
      </c>
      <c r="E269" s="110" t="s">
        <v>1099</v>
      </c>
      <c r="F269" s="110" t="s">
        <v>142</v>
      </c>
      <c r="G269" s="110" t="s">
        <v>143</v>
      </c>
      <c r="H269" s="110" t="s">
        <v>144</v>
      </c>
      <c r="I269" s="111">
        <v>41640</v>
      </c>
      <c r="J269" s="111">
        <v>43434</v>
      </c>
      <c r="K269" s="110" t="s">
        <v>2411</v>
      </c>
      <c r="L269" s="112">
        <v>22835000</v>
      </c>
      <c r="M269" s="112">
        <v>20035000</v>
      </c>
      <c r="N269" s="112">
        <v>17029750</v>
      </c>
    </row>
    <row r="270" spans="1:14" ht="142.80000000000001">
      <c r="A270" s="134">
        <v>267</v>
      </c>
      <c r="B270" s="110" t="s">
        <v>2412</v>
      </c>
      <c r="C270" s="110" t="s">
        <v>2413</v>
      </c>
      <c r="D270" s="110" t="s">
        <v>2414</v>
      </c>
      <c r="E270" s="110" t="s">
        <v>1056</v>
      </c>
      <c r="F270" s="110" t="s">
        <v>265</v>
      </c>
      <c r="G270" s="110" t="s">
        <v>2415</v>
      </c>
      <c r="H270" s="110" t="s">
        <v>2416</v>
      </c>
      <c r="I270" s="111">
        <v>42957</v>
      </c>
      <c r="J270" s="111">
        <v>43179</v>
      </c>
      <c r="K270" s="110" t="s">
        <v>2417</v>
      </c>
      <c r="L270" s="112">
        <v>11953157.26</v>
      </c>
      <c r="M270" s="112">
        <v>11950672.66</v>
      </c>
      <c r="N270" s="112">
        <v>10158071.76</v>
      </c>
    </row>
    <row r="271" spans="1:14" ht="229.5" customHeight="1">
      <c r="A271" s="134">
        <v>268</v>
      </c>
      <c r="B271" s="110" t="s">
        <v>2418</v>
      </c>
      <c r="C271" s="110" t="s">
        <v>2419</v>
      </c>
      <c r="D271" s="110" t="s">
        <v>2335</v>
      </c>
      <c r="E271" s="110" t="s">
        <v>1059</v>
      </c>
      <c r="F271" s="110" t="s">
        <v>76</v>
      </c>
      <c r="G271" s="110" t="s">
        <v>1565</v>
      </c>
      <c r="H271" s="110" t="s">
        <v>1582</v>
      </c>
      <c r="I271" s="111">
        <v>41640</v>
      </c>
      <c r="J271" s="111">
        <v>43555</v>
      </c>
      <c r="K271" s="110" t="s">
        <v>2420</v>
      </c>
      <c r="L271" s="112">
        <v>46709481.850000001</v>
      </c>
      <c r="M271" s="112">
        <v>46708251.850000001</v>
      </c>
      <c r="N271" s="112">
        <v>37366601.479999997</v>
      </c>
    </row>
    <row r="272" spans="1:14" ht="229.5" customHeight="1">
      <c r="A272" s="134">
        <v>269</v>
      </c>
      <c r="B272" s="110" t="s">
        <v>2860</v>
      </c>
      <c r="C272" s="110" t="s">
        <v>2867</v>
      </c>
      <c r="D272" s="107" t="s">
        <v>2253</v>
      </c>
      <c r="E272" s="110" t="s">
        <v>1059</v>
      </c>
      <c r="F272" s="110" t="s">
        <v>76</v>
      </c>
      <c r="G272" s="110" t="s">
        <v>2254</v>
      </c>
      <c r="H272" s="110" t="s">
        <v>2868</v>
      </c>
      <c r="I272" s="108">
        <v>41640</v>
      </c>
      <c r="J272" s="108">
        <v>43434</v>
      </c>
      <c r="K272" s="107" t="s">
        <v>2866</v>
      </c>
      <c r="L272" s="109">
        <v>1841000</v>
      </c>
      <c r="M272" s="109">
        <v>1150000</v>
      </c>
      <c r="N272" s="109">
        <v>920000</v>
      </c>
    </row>
    <row r="273" spans="1:14" ht="229.5" customHeight="1">
      <c r="A273" s="134">
        <v>270</v>
      </c>
      <c r="B273" s="110" t="s">
        <v>2861</v>
      </c>
      <c r="C273" s="110" t="s">
        <v>2869</v>
      </c>
      <c r="D273" s="107" t="s">
        <v>1185</v>
      </c>
      <c r="E273" s="110" t="s">
        <v>1089</v>
      </c>
      <c r="F273" s="110" t="s">
        <v>436</v>
      </c>
      <c r="G273" s="110" t="s">
        <v>437</v>
      </c>
      <c r="H273" s="110" t="s">
        <v>1700</v>
      </c>
      <c r="I273" s="108">
        <v>41640</v>
      </c>
      <c r="J273" s="108">
        <v>43465</v>
      </c>
      <c r="K273" s="107" t="s">
        <v>2870</v>
      </c>
      <c r="L273" s="109">
        <v>1932312.13</v>
      </c>
      <c r="M273" s="109">
        <v>1150000</v>
      </c>
      <c r="N273" s="109">
        <v>977500</v>
      </c>
    </row>
    <row r="274" spans="1:14" ht="229.5" customHeight="1">
      <c r="A274" s="134">
        <v>271</v>
      </c>
      <c r="B274" s="110" t="s">
        <v>2862</v>
      </c>
      <c r="C274" s="135" t="s">
        <v>2872</v>
      </c>
      <c r="D274" s="107" t="s">
        <v>1357</v>
      </c>
      <c r="E274" s="110" t="s">
        <v>1062</v>
      </c>
      <c r="F274" s="110" t="s">
        <v>245</v>
      </c>
      <c r="G274" s="107" t="s">
        <v>454</v>
      </c>
      <c r="H274" s="110" t="s">
        <v>455</v>
      </c>
      <c r="I274" s="108">
        <v>41640</v>
      </c>
      <c r="J274" s="108">
        <v>43465</v>
      </c>
      <c r="K274" s="107" t="s">
        <v>2873</v>
      </c>
      <c r="L274" s="109">
        <v>1816801.37</v>
      </c>
      <c r="M274" s="109">
        <v>1150000</v>
      </c>
      <c r="N274" s="109">
        <v>977500</v>
      </c>
    </row>
    <row r="275" spans="1:14" ht="229.5" customHeight="1">
      <c r="A275" s="134">
        <v>272</v>
      </c>
      <c r="B275" s="110" t="s">
        <v>2863</v>
      </c>
      <c r="C275" s="110" t="s">
        <v>2877</v>
      </c>
      <c r="D275" s="107" t="s">
        <v>2373</v>
      </c>
      <c r="E275" s="110" t="s">
        <v>2871</v>
      </c>
      <c r="F275" s="110" t="s">
        <v>1033</v>
      </c>
      <c r="G275" s="107" t="s">
        <v>2374</v>
      </c>
      <c r="H275" s="110" t="s">
        <v>2375</v>
      </c>
      <c r="I275" s="108">
        <v>41640</v>
      </c>
      <c r="J275" s="108">
        <v>43312</v>
      </c>
      <c r="K275" s="107" t="s">
        <v>2874</v>
      </c>
      <c r="L275" s="109">
        <v>5824129.9900000002</v>
      </c>
      <c r="M275" s="109">
        <v>1130000</v>
      </c>
      <c r="N275" s="109">
        <v>960500</v>
      </c>
    </row>
    <row r="276" spans="1:14" ht="229.5" customHeight="1">
      <c r="A276" s="134">
        <v>273</v>
      </c>
      <c r="B276" s="110" t="s">
        <v>2864</v>
      </c>
      <c r="C276" s="136" t="s">
        <v>2878</v>
      </c>
      <c r="D276" s="107" t="s">
        <v>2234</v>
      </c>
      <c r="E276" s="110" t="s">
        <v>1080</v>
      </c>
      <c r="F276" s="110" t="s">
        <v>157</v>
      </c>
      <c r="G276" s="107" t="s">
        <v>921</v>
      </c>
      <c r="H276" s="110" t="s">
        <v>2235</v>
      </c>
      <c r="I276" s="108">
        <v>41640</v>
      </c>
      <c r="J276" s="108">
        <v>43465</v>
      </c>
      <c r="K276" s="107" t="s">
        <v>2875</v>
      </c>
      <c r="L276" s="109">
        <v>2003187.79</v>
      </c>
      <c r="M276" s="109">
        <v>1060000</v>
      </c>
      <c r="N276" s="109">
        <v>901000</v>
      </c>
    </row>
    <row r="277" spans="1:14" ht="229.5" customHeight="1">
      <c r="A277" s="134">
        <v>274</v>
      </c>
      <c r="B277" s="110" t="s">
        <v>2865</v>
      </c>
      <c r="C277" s="137" t="s">
        <v>2879</v>
      </c>
      <c r="D277" s="107" t="s">
        <v>2266</v>
      </c>
      <c r="E277" s="110" t="s">
        <v>1059</v>
      </c>
      <c r="F277" s="110" t="s">
        <v>76</v>
      </c>
      <c r="G277" s="107" t="s">
        <v>999</v>
      </c>
      <c r="H277" s="110" t="s">
        <v>1000</v>
      </c>
      <c r="I277" s="108">
        <v>41640</v>
      </c>
      <c r="J277" s="108">
        <v>43404</v>
      </c>
      <c r="K277" s="107" t="s">
        <v>2876</v>
      </c>
      <c r="L277" s="109">
        <v>2582350.9900000002</v>
      </c>
      <c r="M277" s="109">
        <v>1150000</v>
      </c>
      <c r="N277" s="109">
        <v>920000</v>
      </c>
    </row>
    <row r="278" spans="1:14" ht="229.5" customHeight="1">
      <c r="A278" s="134">
        <v>275</v>
      </c>
      <c r="B278" s="118" t="s">
        <v>2735</v>
      </c>
      <c r="C278" s="110" t="s">
        <v>2736</v>
      </c>
      <c r="D278" s="110" t="s">
        <v>1579</v>
      </c>
      <c r="E278" s="110" t="s">
        <v>1059</v>
      </c>
      <c r="F278" s="110" t="s">
        <v>76</v>
      </c>
      <c r="G278" s="110" t="s">
        <v>2738</v>
      </c>
      <c r="H278" s="110" t="s">
        <v>2737</v>
      </c>
      <c r="I278" s="111">
        <v>41640</v>
      </c>
      <c r="J278" s="111">
        <v>43251</v>
      </c>
      <c r="K278" s="110" t="s">
        <v>2744</v>
      </c>
      <c r="L278" s="112">
        <v>6655412</v>
      </c>
      <c r="M278" s="112">
        <v>6650000</v>
      </c>
      <c r="N278" s="112">
        <v>5320000</v>
      </c>
    </row>
    <row r="279" spans="1:14" ht="81.599999999999994">
      <c r="A279" s="134">
        <v>276</v>
      </c>
      <c r="B279" s="110" t="s">
        <v>2421</v>
      </c>
      <c r="C279" s="110" t="s">
        <v>2422</v>
      </c>
      <c r="D279" s="110" t="s">
        <v>2423</v>
      </c>
      <c r="E279" s="110" t="s">
        <v>1051</v>
      </c>
      <c r="F279" s="110" t="s">
        <v>348</v>
      </c>
      <c r="G279" s="110" t="s">
        <v>2424</v>
      </c>
      <c r="H279" s="110" t="s">
        <v>2425</v>
      </c>
      <c r="I279" s="111">
        <v>41640</v>
      </c>
      <c r="J279" s="111">
        <v>43465</v>
      </c>
      <c r="K279" s="110" t="s">
        <v>2426</v>
      </c>
      <c r="L279" s="112">
        <v>33220947.129999999</v>
      </c>
      <c r="M279" s="112">
        <v>31415206.399999999</v>
      </c>
      <c r="N279" s="112">
        <v>26702925.440000001</v>
      </c>
    </row>
    <row r="280" spans="1:14" ht="183.6">
      <c r="A280" s="134">
        <v>277</v>
      </c>
      <c r="B280" s="110" t="s">
        <v>2427</v>
      </c>
      <c r="C280" s="110" t="s">
        <v>2428</v>
      </c>
      <c r="D280" s="110" t="s">
        <v>2429</v>
      </c>
      <c r="E280" s="110" t="s">
        <v>1083</v>
      </c>
      <c r="F280" s="110" t="s">
        <v>285</v>
      </c>
      <c r="G280" s="110" t="s">
        <v>2430</v>
      </c>
      <c r="H280" s="110" t="s">
        <v>2431</v>
      </c>
      <c r="I280" s="111">
        <v>41640</v>
      </c>
      <c r="J280" s="111">
        <v>43677</v>
      </c>
      <c r="K280" s="110" t="s">
        <v>2432</v>
      </c>
      <c r="L280" s="112">
        <v>23804784.989999998</v>
      </c>
      <c r="M280" s="112">
        <v>23736373</v>
      </c>
      <c r="N280" s="112">
        <v>20175917.050000001</v>
      </c>
    </row>
    <row r="281" spans="1:14" ht="122.4">
      <c r="A281" s="134">
        <v>278</v>
      </c>
      <c r="B281" s="110" t="s">
        <v>2433</v>
      </c>
      <c r="C281" s="110" t="s">
        <v>2434</v>
      </c>
      <c r="D281" s="110" t="s">
        <v>2414</v>
      </c>
      <c r="E281" s="110" t="s">
        <v>1056</v>
      </c>
      <c r="F281" s="110" t="s">
        <v>265</v>
      </c>
      <c r="G281" s="110" t="s">
        <v>2415</v>
      </c>
      <c r="H281" s="110" t="s">
        <v>2416</v>
      </c>
      <c r="I281" s="111">
        <v>41640</v>
      </c>
      <c r="J281" s="111">
        <v>43646</v>
      </c>
      <c r="K281" s="110" t="s">
        <v>2435</v>
      </c>
      <c r="L281" s="112">
        <v>22013695</v>
      </c>
      <c r="M281" s="112">
        <v>22000000</v>
      </c>
      <c r="N281" s="112">
        <v>18700000</v>
      </c>
    </row>
    <row r="282" spans="1:14" ht="122.4">
      <c r="A282" s="134">
        <v>279</v>
      </c>
      <c r="B282" s="110" t="s">
        <v>2436</v>
      </c>
      <c r="C282" s="110" t="s">
        <v>2437</v>
      </c>
      <c r="D282" s="110" t="s">
        <v>1190</v>
      </c>
      <c r="E282" s="110" t="s">
        <v>1073</v>
      </c>
      <c r="F282" s="110" t="s">
        <v>874</v>
      </c>
      <c r="G282" s="110" t="s">
        <v>875</v>
      </c>
      <c r="H282" s="110" t="s">
        <v>1191</v>
      </c>
      <c r="I282" s="111">
        <v>41640</v>
      </c>
      <c r="J282" s="111">
        <v>43373</v>
      </c>
      <c r="K282" s="110" t="s">
        <v>2438</v>
      </c>
      <c r="L282" s="112">
        <v>54232780</v>
      </c>
      <c r="M282" s="112">
        <v>42943650</v>
      </c>
      <c r="N282" s="112">
        <v>36502102.5</v>
      </c>
    </row>
    <row r="283" spans="1:14" ht="127.5" customHeight="1">
      <c r="A283" s="134">
        <v>280</v>
      </c>
      <c r="B283" s="110" t="s">
        <v>2858</v>
      </c>
      <c r="C283" s="110" t="s">
        <v>2882</v>
      </c>
      <c r="D283" s="107" t="s">
        <v>1557</v>
      </c>
      <c r="E283" s="110" t="s">
        <v>169</v>
      </c>
      <c r="F283" s="110" t="s">
        <v>170</v>
      </c>
      <c r="G283" s="110" t="s">
        <v>524</v>
      </c>
      <c r="H283" s="110" t="s">
        <v>1591</v>
      </c>
      <c r="I283" s="108">
        <v>41640</v>
      </c>
      <c r="J283" s="108">
        <v>43465</v>
      </c>
      <c r="K283" s="107" t="s">
        <v>2883</v>
      </c>
      <c r="L283" s="109">
        <v>2159980.34</v>
      </c>
      <c r="M283" s="109">
        <v>1150000</v>
      </c>
      <c r="N283" s="109">
        <v>977500</v>
      </c>
    </row>
    <row r="284" spans="1:14" ht="84.75" customHeight="1">
      <c r="A284" s="134">
        <v>281</v>
      </c>
      <c r="B284" s="110" t="s">
        <v>2859</v>
      </c>
      <c r="C284" s="110" t="s">
        <v>2881</v>
      </c>
      <c r="D284" s="107" t="s">
        <v>2880</v>
      </c>
      <c r="E284" s="110" t="s">
        <v>1059</v>
      </c>
      <c r="F284" s="110" t="s">
        <v>76</v>
      </c>
      <c r="G284" s="110" t="s">
        <v>893</v>
      </c>
      <c r="H284" s="110" t="s">
        <v>894</v>
      </c>
      <c r="I284" s="108">
        <v>41640</v>
      </c>
      <c r="J284" s="108">
        <v>43738</v>
      </c>
      <c r="K284" s="107" t="s">
        <v>2884</v>
      </c>
      <c r="L284" s="109">
        <v>1566090.33</v>
      </c>
      <c r="M284" s="109">
        <v>1150000</v>
      </c>
      <c r="N284" s="109">
        <v>920000</v>
      </c>
    </row>
    <row r="285" spans="1:14" ht="61.2">
      <c r="A285" s="134">
        <v>282</v>
      </c>
      <c r="B285" s="104" t="s">
        <v>2476</v>
      </c>
      <c r="C285" s="104" t="s">
        <v>251</v>
      </c>
      <c r="D285" s="104" t="s">
        <v>60</v>
      </c>
      <c r="E285" s="104" t="s">
        <v>61</v>
      </c>
      <c r="F285" s="104" t="s">
        <v>62</v>
      </c>
      <c r="G285" s="104" t="s">
        <v>63</v>
      </c>
      <c r="H285" s="104" t="s">
        <v>252</v>
      </c>
      <c r="I285" s="105">
        <v>39083</v>
      </c>
      <c r="J285" s="105">
        <v>40816</v>
      </c>
      <c r="K285" s="105" t="s">
        <v>253</v>
      </c>
      <c r="L285" s="106">
        <v>580232</v>
      </c>
      <c r="M285" s="106">
        <v>580232</v>
      </c>
      <c r="N285" s="106">
        <v>493197.2</v>
      </c>
    </row>
    <row r="286" spans="1:14" ht="61.2">
      <c r="A286" s="134">
        <v>283</v>
      </c>
      <c r="B286" s="104" t="s">
        <v>2477</v>
      </c>
      <c r="C286" s="104" t="s">
        <v>254</v>
      </c>
      <c r="D286" s="104" t="s">
        <v>255</v>
      </c>
      <c r="E286" s="104" t="s">
        <v>141</v>
      </c>
      <c r="F286" s="104" t="s">
        <v>256</v>
      </c>
      <c r="G286" s="104" t="s">
        <v>257</v>
      </c>
      <c r="H286" s="104" t="s">
        <v>258</v>
      </c>
      <c r="I286" s="105">
        <v>39083</v>
      </c>
      <c r="J286" s="105">
        <v>41213</v>
      </c>
      <c r="K286" s="105" t="s">
        <v>259</v>
      </c>
      <c r="L286" s="106">
        <v>15730760</v>
      </c>
      <c r="M286" s="106">
        <v>11202540</v>
      </c>
      <c r="N286" s="106">
        <v>9522159</v>
      </c>
    </row>
    <row r="287" spans="1:14" ht="61.2">
      <c r="A287" s="134">
        <v>284</v>
      </c>
      <c r="B287" s="104" t="s">
        <v>2478</v>
      </c>
      <c r="C287" s="104" t="s">
        <v>260</v>
      </c>
      <c r="D287" s="104" t="s">
        <v>261</v>
      </c>
      <c r="E287" s="104" t="s">
        <v>71</v>
      </c>
      <c r="F287" s="104" t="s">
        <v>72</v>
      </c>
      <c r="G287" s="104" t="s">
        <v>73</v>
      </c>
      <c r="H287" s="104" t="s">
        <v>262</v>
      </c>
      <c r="I287" s="105">
        <v>39083</v>
      </c>
      <c r="J287" s="105">
        <v>41455</v>
      </c>
      <c r="K287" s="105" t="s">
        <v>253</v>
      </c>
      <c r="L287" s="106">
        <v>906428.75</v>
      </c>
      <c r="M287" s="106">
        <v>902768.75</v>
      </c>
      <c r="N287" s="106">
        <v>767353.43</v>
      </c>
    </row>
    <row r="288" spans="1:14" ht="91.8">
      <c r="A288" s="134">
        <v>285</v>
      </c>
      <c r="B288" s="104" t="s">
        <v>2479</v>
      </c>
      <c r="C288" s="104" t="s">
        <v>263</v>
      </c>
      <c r="D288" s="104" t="s">
        <v>264</v>
      </c>
      <c r="E288" s="104" t="s">
        <v>56</v>
      </c>
      <c r="F288" s="104" t="s">
        <v>265</v>
      </c>
      <c r="G288" s="104" t="s">
        <v>266</v>
      </c>
      <c r="H288" s="104" t="s">
        <v>267</v>
      </c>
      <c r="I288" s="105">
        <v>39083</v>
      </c>
      <c r="J288" s="105">
        <v>41213</v>
      </c>
      <c r="K288" s="105" t="s">
        <v>259</v>
      </c>
      <c r="L288" s="106">
        <v>13310377.52</v>
      </c>
      <c r="M288" s="106">
        <v>11228000</v>
      </c>
      <c r="N288" s="106">
        <v>9543800</v>
      </c>
    </row>
    <row r="289" spans="1:14" ht="71.400000000000006">
      <c r="A289" s="134">
        <v>286</v>
      </c>
      <c r="B289" s="104" t="s">
        <v>2480</v>
      </c>
      <c r="C289" s="104" t="s">
        <v>268</v>
      </c>
      <c r="D289" s="104" t="s">
        <v>269</v>
      </c>
      <c r="E289" s="104" t="s">
        <v>85</v>
      </c>
      <c r="F289" s="104" t="s">
        <v>270</v>
      </c>
      <c r="G289" s="104" t="s">
        <v>271</v>
      </c>
      <c r="H289" s="104" t="s">
        <v>272</v>
      </c>
      <c r="I289" s="105">
        <v>39083</v>
      </c>
      <c r="J289" s="105">
        <v>41152</v>
      </c>
      <c r="K289" s="105" t="s">
        <v>253</v>
      </c>
      <c r="L289" s="106">
        <v>1517474.06</v>
      </c>
      <c r="M289" s="106">
        <v>1517474.06</v>
      </c>
      <c r="N289" s="106">
        <v>1289852.95</v>
      </c>
    </row>
    <row r="290" spans="1:14" ht="61.2">
      <c r="A290" s="134">
        <v>287</v>
      </c>
      <c r="B290" s="104" t="s">
        <v>2481</v>
      </c>
      <c r="C290" s="104" t="s">
        <v>273</v>
      </c>
      <c r="D290" s="104" t="s">
        <v>274</v>
      </c>
      <c r="E290" s="104" t="s">
        <v>61</v>
      </c>
      <c r="F290" s="104" t="s">
        <v>76</v>
      </c>
      <c r="G290" s="104" t="s">
        <v>275</v>
      </c>
      <c r="H290" s="104" t="s">
        <v>276</v>
      </c>
      <c r="I290" s="105">
        <v>39083</v>
      </c>
      <c r="J290" s="105">
        <v>42004</v>
      </c>
      <c r="K290" s="105" t="s">
        <v>277</v>
      </c>
      <c r="L290" s="106">
        <v>25365481.899999999</v>
      </c>
      <c r="M290" s="106">
        <v>25097987.07</v>
      </c>
      <c r="N290" s="106">
        <v>21333289.010000002</v>
      </c>
    </row>
    <row r="291" spans="1:14" ht="61.2">
      <c r="A291" s="134">
        <v>288</v>
      </c>
      <c r="B291" s="104" t="s">
        <v>2482</v>
      </c>
      <c r="C291" s="104" t="s">
        <v>278</v>
      </c>
      <c r="D291" s="104" t="s">
        <v>279</v>
      </c>
      <c r="E291" s="104" t="s">
        <v>85</v>
      </c>
      <c r="F291" s="104" t="s">
        <v>174</v>
      </c>
      <c r="G291" s="104" t="s">
        <v>280</v>
      </c>
      <c r="H291" s="104" t="s">
        <v>281</v>
      </c>
      <c r="I291" s="105">
        <v>39083</v>
      </c>
      <c r="J291" s="105">
        <v>41060</v>
      </c>
      <c r="K291" s="105" t="s">
        <v>282</v>
      </c>
      <c r="L291" s="106">
        <v>11243000</v>
      </c>
      <c r="M291" s="106">
        <v>11243000</v>
      </c>
      <c r="N291" s="106">
        <v>9556550</v>
      </c>
    </row>
    <row r="292" spans="1:14" ht="81.599999999999994">
      <c r="A292" s="134">
        <v>289</v>
      </c>
      <c r="B292" s="104" t="s">
        <v>2483</v>
      </c>
      <c r="C292" s="104" t="s">
        <v>283</v>
      </c>
      <c r="D292" s="104" t="s">
        <v>284</v>
      </c>
      <c r="E292" s="104" t="s">
        <v>151</v>
      </c>
      <c r="F292" s="104" t="s">
        <v>285</v>
      </c>
      <c r="G292" s="104" t="s">
        <v>286</v>
      </c>
      <c r="H292" s="104" t="s">
        <v>287</v>
      </c>
      <c r="I292" s="105">
        <v>40326</v>
      </c>
      <c r="J292" s="105">
        <v>41578</v>
      </c>
      <c r="K292" s="105" t="s">
        <v>288</v>
      </c>
      <c r="L292" s="106">
        <v>11610386</v>
      </c>
      <c r="M292" s="106">
        <v>11243000</v>
      </c>
      <c r="N292" s="106">
        <v>9556550</v>
      </c>
    </row>
    <row r="293" spans="1:14" ht="30.6">
      <c r="A293" s="134">
        <v>290</v>
      </c>
      <c r="B293" s="104" t="s">
        <v>2484</v>
      </c>
      <c r="C293" s="104" t="s">
        <v>289</v>
      </c>
      <c r="D293" s="104" t="s">
        <v>290</v>
      </c>
      <c r="E293" s="104" t="s">
        <v>291</v>
      </c>
      <c r="F293" s="104" t="s">
        <v>292</v>
      </c>
      <c r="G293" s="104" t="s">
        <v>293</v>
      </c>
      <c r="H293" s="104" t="s">
        <v>294</v>
      </c>
      <c r="I293" s="105">
        <v>39083</v>
      </c>
      <c r="J293" s="105">
        <v>40816</v>
      </c>
      <c r="K293" s="105" t="s">
        <v>253</v>
      </c>
      <c r="L293" s="106">
        <v>2126740.2599999998</v>
      </c>
      <c r="M293" s="106">
        <v>2126740.2599999998</v>
      </c>
      <c r="N293" s="106">
        <v>1807729.22</v>
      </c>
    </row>
    <row r="294" spans="1:14" ht="81.599999999999994">
      <c r="A294" s="134">
        <v>291</v>
      </c>
      <c r="B294" s="104" t="s">
        <v>2485</v>
      </c>
      <c r="C294" s="104" t="s">
        <v>295</v>
      </c>
      <c r="D294" s="104" t="s">
        <v>150</v>
      </c>
      <c r="E294" s="104" t="s">
        <v>151</v>
      </c>
      <c r="F294" s="104" t="s">
        <v>296</v>
      </c>
      <c r="G294" s="104" t="s">
        <v>153</v>
      </c>
      <c r="H294" s="104" t="s">
        <v>297</v>
      </c>
      <c r="I294" s="105">
        <v>39083</v>
      </c>
      <c r="J294" s="105">
        <v>41090</v>
      </c>
      <c r="K294" s="105" t="s">
        <v>253</v>
      </c>
      <c r="L294" s="106">
        <v>3093883.18</v>
      </c>
      <c r="M294" s="106">
        <v>3075461.18</v>
      </c>
      <c r="N294" s="106">
        <v>2614142</v>
      </c>
    </row>
    <row r="295" spans="1:14" ht="71.400000000000006">
      <c r="A295" s="134">
        <v>292</v>
      </c>
      <c r="B295" s="104" t="s">
        <v>2486</v>
      </c>
      <c r="C295" s="104" t="s">
        <v>298</v>
      </c>
      <c r="D295" s="104" t="s">
        <v>299</v>
      </c>
      <c r="E295" s="104" t="s">
        <v>61</v>
      </c>
      <c r="F295" s="104" t="s">
        <v>300</v>
      </c>
      <c r="G295" s="104" t="s">
        <v>301</v>
      </c>
      <c r="H295" s="104" t="s">
        <v>302</v>
      </c>
      <c r="I295" s="105">
        <v>39083</v>
      </c>
      <c r="J295" s="105">
        <v>41274</v>
      </c>
      <c r="K295" s="105" t="s">
        <v>253</v>
      </c>
      <c r="L295" s="106">
        <v>1139627.8700000001</v>
      </c>
      <c r="M295" s="106">
        <v>954698.4</v>
      </c>
      <c r="N295" s="106">
        <v>811493.64</v>
      </c>
    </row>
    <row r="296" spans="1:14" ht="71.400000000000006">
      <c r="A296" s="134">
        <v>293</v>
      </c>
      <c r="B296" s="104" t="s">
        <v>2487</v>
      </c>
      <c r="C296" s="104" t="s">
        <v>303</v>
      </c>
      <c r="D296" s="104" t="s">
        <v>194</v>
      </c>
      <c r="E296" s="104" t="s">
        <v>71</v>
      </c>
      <c r="F296" s="104" t="s">
        <v>195</v>
      </c>
      <c r="G296" s="104" t="s">
        <v>196</v>
      </c>
      <c r="H296" s="104" t="s">
        <v>304</v>
      </c>
      <c r="I296" s="105">
        <v>39083</v>
      </c>
      <c r="J296" s="105">
        <v>40939</v>
      </c>
      <c r="K296" s="105" t="s">
        <v>253</v>
      </c>
      <c r="L296" s="106">
        <v>2463850.39</v>
      </c>
      <c r="M296" s="106">
        <v>2463850.39</v>
      </c>
      <c r="N296" s="106">
        <v>2094272.83</v>
      </c>
    </row>
    <row r="297" spans="1:14" ht="81.599999999999994">
      <c r="A297" s="134">
        <v>294</v>
      </c>
      <c r="B297" s="104" t="s">
        <v>2488</v>
      </c>
      <c r="C297" s="104" t="s">
        <v>305</v>
      </c>
      <c r="D297" s="104" t="s">
        <v>306</v>
      </c>
      <c r="E297" s="104" t="s">
        <v>61</v>
      </c>
      <c r="F297" s="104" t="s">
        <v>76</v>
      </c>
      <c r="G297" s="104" t="s">
        <v>307</v>
      </c>
      <c r="H297" s="104" t="s">
        <v>308</v>
      </c>
      <c r="I297" s="105">
        <v>39083</v>
      </c>
      <c r="J297" s="105">
        <v>41547</v>
      </c>
      <c r="K297" s="105" t="s">
        <v>253</v>
      </c>
      <c r="L297" s="106">
        <v>1981358.86</v>
      </c>
      <c r="M297" s="106">
        <v>1977484.36</v>
      </c>
      <c r="N297" s="106">
        <v>1680861.7</v>
      </c>
    </row>
    <row r="298" spans="1:14" ht="61.2">
      <c r="A298" s="134">
        <v>295</v>
      </c>
      <c r="B298" s="104" t="s">
        <v>2489</v>
      </c>
      <c r="C298" s="104" t="s">
        <v>309</v>
      </c>
      <c r="D298" s="104" t="s">
        <v>310</v>
      </c>
      <c r="E298" s="104" t="s">
        <v>61</v>
      </c>
      <c r="F298" s="104" t="s">
        <v>311</v>
      </c>
      <c r="G298" s="104" t="s">
        <v>312</v>
      </c>
      <c r="H298" s="104" t="s">
        <v>313</v>
      </c>
      <c r="I298" s="105">
        <v>39083</v>
      </c>
      <c r="J298" s="105">
        <v>41425</v>
      </c>
      <c r="K298" s="105" t="s">
        <v>253</v>
      </c>
      <c r="L298" s="106">
        <v>1786748.94</v>
      </c>
      <c r="M298" s="106">
        <v>1626868.79</v>
      </c>
      <c r="N298" s="106">
        <v>1382838.47</v>
      </c>
    </row>
    <row r="299" spans="1:14" ht="61.2">
      <c r="A299" s="134">
        <v>296</v>
      </c>
      <c r="B299" s="104" t="s">
        <v>2490</v>
      </c>
      <c r="C299" s="104" t="s">
        <v>314</v>
      </c>
      <c r="D299" s="104" t="s">
        <v>315</v>
      </c>
      <c r="E299" s="104" t="s">
        <v>169</v>
      </c>
      <c r="F299" s="104" t="s">
        <v>316</v>
      </c>
      <c r="G299" s="104" t="s">
        <v>317</v>
      </c>
      <c r="H299" s="104" t="s">
        <v>318</v>
      </c>
      <c r="I299" s="105">
        <v>39083</v>
      </c>
      <c r="J299" s="105">
        <v>41090</v>
      </c>
      <c r="K299" s="105" t="s">
        <v>253</v>
      </c>
      <c r="L299" s="106">
        <v>4158523</v>
      </c>
      <c r="M299" s="106">
        <v>4158523</v>
      </c>
      <c r="N299" s="106">
        <v>3534744.55</v>
      </c>
    </row>
    <row r="300" spans="1:14" ht="61.2">
      <c r="A300" s="134">
        <v>297</v>
      </c>
      <c r="B300" s="104" t="s">
        <v>2491</v>
      </c>
      <c r="C300" s="104" t="s">
        <v>319</v>
      </c>
      <c r="D300" s="104" t="s">
        <v>320</v>
      </c>
      <c r="E300" s="104" t="s">
        <v>169</v>
      </c>
      <c r="F300" s="104" t="s">
        <v>170</v>
      </c>
      <c r="G300" s="104" t="s">
        <v>171</v>
      </c>
      <c r="H300" s="104" t="s">
        <v>321</v>
      </c>
      <c r="I300" s="105">
        <v>39083</v>
      </c>
      <c r="J300" s="105">
        <v>41670</v>
      </c>
      <c r="K300" s="105" t="s">
        <v>253</v>
      </c>
      <c r="L300" s="106">
        <v>1889386.11</v>
      </c>
      <c r="M300" s="106">
        <v>1864225</v>
      </c>
      <c r="N300" s="106">
        <v>1584591.25</v>
      </c>
    </row>
    <row r="301" spans="1:14" ht="71.400000000000006">
      <c r="A301" s="134">
        <v>298</v>
      </c>
      <c r="B301" s="104" t="s">
        <v>2492</v>
      </c>
      <c r="C301" s="104" t="s">
        <v>322</v>
      </c>
      <c r="D301" s="104" t="s">
        <v>323</v>
      </c>
      <c r="E301" s="104" t="s">
        <v>141</v>
      </c>
      <c r="F301" s="104" t="s">
        <v>324</v>
      </c>
      <c r="G301" s="104" t="s">
        <v>143</v>
      </c>
      <c r="H301" s="104" t="s">
        <v>325</v>
      </c>
      <c r="I301" s="105">
        <v>39083</v>
      </c>
      <c r="J301" s="105">
        <v>41790</v>
      </c>
      <c r="K301" s="105" t="s">
        <v>253</v>
      </c>
      <c r="L301" s="106">
        <v>6008563.3099999996</v>
      </c>
      <c r="M301" s="106">
        <v>4780269.0999999996</v>
      </c>
      <c r="N301" s="106">
        <v>4063228.73</v>
      </c>
    </row>
    <row r="302" spans="1:14" ht="61.2">
      <c r="A302" s="134">
        <v>299</v>
      </c>
      <c r="B302" s="104" t="s">
        <v>2493</v>
      </c>
      <c r="C302" s="104" t="s">
        <v>326</v>
      </c>
      <c r="D302" s="104" t="s">
        <v>327</v>
      </c>
      <c r="E302" s="104" t="s">
        <v>178</v>
      </c>
      <c r="F302" s="104" t="s">
        <v>328</v>
      </c>
      <c r="G302" s="104" t="s">
        <v>329</v>
      </c>
      <c r="H302" s="104" t="s">
        <v>330</v>
      </c>
      <c r="I302" s="105">
        <v>39083</v>
      </c>
      <c r="J302" s="105">
        <v>41213</v>
      </c>
      <c r="K302" s="105" t="s">
        <v>253</v>
      </c>
      <c r="L302" s="106">
        <v>3464914.05</v>
      </c>
      <c r="M302" s="106">
        <v>2470302.0499999998</v>
      </c>
      <c r="N302" s="106">
        <v>2099756.7400000002</v>
      </c>
    </row>
    <row r="303" spans="1:14" ht="91.8">
      <c r="A303" s="134">
        <v>300</v>
      </c>
      <c r="B303" s="104" t="s">
        <v>2494</v>
      </c>
      <c r="C303" s="104" t="s">
        <v>331</v>
      </c>
      <c r="D303" s="104" t="s">
        <v>332</v>
      </c>
      <c r="E303" s="104" t="s">
        <v>71</v>
      </c>
      <c r="F303" s="104" t="s">
        <v>333</v>
      </c>
      <c r="G303" s="104" t="s">
        <v>334</v>
      </c>
      <c r="H303" s="104" t="s">
        <v>335</v>
      </c>
      <c r="I303" s="105">
        <v>39083</v>
      </c>
      <c r="J303" s="105">
        <v>41639</v>
      </c>
      <c r="K303" s="105" t="s">
        <v>253</v>
      </c>
      <c r="L303" s="106">
        <v>937362.03</v>
      </c>
      <c r="M303" s="106">
        <v>937362.03</v>
      </c>
      <c r="N303" s="106">
        <v>796757.71</v>
      </c>
    </row>
    <row r="304" spans="1:14" ht="61.2">
      <c r="A304" s="134">
        <v>301</v>
      </c>
      <c r="B304" s="104" t="s">
        <v>2495</v>
      </c>
      <c r="C304" s="104" t="s">
        <v>336</v>
      </c>
      <c r="D304" s="104" t="s">
        <v>337</v>
      </c>
      <c r="E304" s="104" t="s">
        <v>291</v>
      </c>
      <c r="F304" s="104" t="s">
        <v>338</v>
      </c>
      <c r="G304" s="104" t="s">
        <v>339</v>
      </c>
      <c r="H304" s="104" t="s">
        <v>340</v>
      </c>
      <c r="I304" s="105">
        <v>39083</v>
      </c>
      <c r="J304" s="105">
        <v>41090</v>
      </c>
      <c r="K304" s="105" t="s">
        <v>253</v>
      </c>
      <c r="L304" s="106">
        <v>1663213.74</v>
      </c>
      <c r="M304" s="106">
        <v>1663213.74</v>
      </c>
      <c r="N304" s="106">
        <v>1413731.67</v>
      </c>
    </row>
    <row r="305" spans="1:14" ht="71.400000000000006">
      <c r="A305" s="134">
        <v>302</v>
      </c>
      <c r="B305" s="104" t="s">
        <v>2496</v>
      </c>
      <c r="C305" s="104" t="s">
        <v>341</v>
      </c>
      <c r="D305" s="104" t="s">
        <v>342</v>
      </c>
      <c r="E305" s="104" t="s">
        <v>96</v>
      </c>
      <c r="F305" s="104" t="s">
        <v>343</v>
      </c>
      <c r="G305" s="104" t="s">
        <v>344</v>
      </c>
      <c r="H305" s="104" t="s">
        <v>345</v>
      </c>
      <c r="I305" s="105">
        <v>39083</v>
      </c>
      <c r="J305" s="105">
        <v>40968</v>
      </c>
      <c r="K305" s="105" t="s">
        <v>253</v>
      </c>
      <c r="L305" s="106">
        <v>660657.21</v>
      </c>
      <c r="M305" s="106">
        <v>488720.48</v>
      </c>
      <c r="N305" s="106">
        <v>415412.4</v>
      </c>
    </row>
    <row r="306" spans="1:14" ht="91.8">
      <c r="A306" s="134">
        <v>303</v>
      </c>
      <c r="B306" s="104" t="s">
        <v>2497</v>
      </c>
      <c r="C306" s="104" t="s">
        <v>346</v>
      </c>
      <c r="D306" s="104" t="s">
        <v>347</v>
      </c>
      <c r="E306" s="104" t="s">
        <v>112</v>
      </c>
      <c r="F306" s="104" t="s">
        <v>348</v>
      </c>
      <c r="G306" s="104" t="s">
        <v>349</v>
      </c>
      <c r="H306" s="104" t="s">
        <v>350</v>
      </c>
      <c r="I306" s="105">
        <v>39083</v>
      </c>
      <c r="J306" s="105">
        <v>40602</v>
      </c>
      <c r="K306" s="105" t="s">
        <v>253</v>
      </c>
      <c r="L306" s="106">
        <v>1178992.25</v>
      </c>
      <c r="M306" s="106">
        <v>967761.31</v>
      </c>
      <c r="N306" s="106">
        <v>822597.11</v>
      </c>
    </row>
    <row r="307" spans="1:14" ht="61.2">
      <c r="A307" s="134">
        <v>304</v>
      </c>
      <c r="B307" s="104" t="s">
        <v>2498</v>
      </c>
      <c r="C307" s="104" t="s">
        <v>351</v>
      </c>
      <c r="D307" s="104" t="s">
        <v>352</v>
      </c>
      <c r="E307" s="104" t="s">
        <v>96</v>
      </c>
      <c r="F307" s="104" t="s">
        <v>157</v>
      </c>
      <c r="G307" s="104" t="s">
        <v>158</v>
      </c>
      <c r="H307" s="104" t="s">
        <v>353</v>
      </c>
      <c r="I307" s="105">
        <v>39083</v>
      </c>
      <c r="J307" s="105">
        <v>40999</v>
      </c>
      <c r="K307" s="105" t="s">
        <v>253</v>
      </c>
      <c r="L307" s="106">
        <v>2916589.72</v>
      </c>
      <c r="M307" s="106">
        <v>2687361.67</v>
      </c>
      <c r="N307" s="106">
        <v>2284257.41</v>
      </c>
    </row>
    <row r="308" spans="1:14" ht="71.400000000000006">
      <c r="A308" s="134">
        <v>305</v>
      </c>
      <c r="B308" s="104" t="s">
        <v>2499</v>
      </c>
      <c r="C308" s="104" t="s">
        <v>354</v>
      </c>
      <c r="D308" s="104" t="s">
        <v>355</v>
      </c>
      <c r="E308" s="104" t="s">
        <v>56</v>
      </c>
      <c r="F308" s="104" t="s">
        <v>356</v>
      </c>
      <c r="G308" s="104" t="s">
        <v>357</v>
      </c>
      <c r="H308" s="104" t="s">
        <v>358</v>
      </c>
      <c r="I308" s="105">
        <v>39083</v>
      </c>
      <c r="J308" s="105">
        <v>41274</v>
      </c>
      <c r="K308" s="105" t="s">
        <v>253</v>
      </c>
      <c r="L308" s="106">
        <v>1224278</v>
      </c>
      <c r="M308" s="106">
        <v>1222448</v>
      </c>
      <c r="N308" s="106">
        <v>1039080.8</v>
      </c>
    </row>
    <row r="309" spans="1:14" ht="71.400000000000006">
      <c r="A309" s="134">
        <v>306</v>
      </c>
      <c r="B309" s="104" t="s">
        <v>2500</v>
      </c>
      <c r="C309" s="104" t="s">
        <v>359</v>
      </c>
      <c r="D309" s="104" t="s">
        <v>360</v>
      </c>
      <c r="E309" s="104" t="s">
        <v>90</v>
      </c>
      <c r="F309" s="104" t="s">
        <v>361</v>
      </c>
      <c r="G309" s="104" t="s">
        <v>362</v>
      </c>
      <c r="H309" s="104" t="s">
        <v>363</v>
      </c>
      <c r="I309" s="105">
        <v>39083</v>
      </c>
      <c r="J309" s="105">
        <v>40877</v>
      </c>
      <c r="K309" s="105" t="s">
        <v>253</v>
      </c>
      <c r="L309" s="106">
        <v>833227.34</v>
      </c>
      <c r="M309" s="106">
        <v>823467.34</v>
      </c>
      <c r="N309" s="106">
        <v>699947.23</v>
      </c>
    </row>
    <row r="310" spans="1:14" ht="71.400000000000006">
      <c r="A310" s="134">
        <v>307</v>
      </c>
      <c r="B310" s="104" t="s">
        <v>2501</v>
      </c>
      <c r="C310" s="104" t="s">
        <v>364</v>
      </c>
      <c r="D310" s="104" t="s">
        <v>365</v>
      </c>
      <c r="E310" s="104" t="s">
        <v>96</v>
      </c>
      <c r="F310" s="104" t="s">
        <v>366</v>
      </c>
      <c r="G310" s="104" t="s">
        <v>367</v>
      </c>
      <c r="H310" s="104" t="s">
        <v>368</v>
      </c>
      <c r="I310" s="105">
        <v>39083</v>
      </c>
      <c r="J310" s="105">
        <v>41060</v>
      </c>
      <c r="K310" s="105" t="s">
        <v>253</v>
      </c>
      <c r="L310" s="106">
        <v>698952.14</v>
      </c>
      <c r="M310" s="106">
        <v>698952.14</v>
      </c>
      <c r="N310" s="106">
        <v>594109.31000000006</v>
      </c>
    </row>
    <row r="311" spans="1:14" ht="71.400000000000006">
      <c r="A311" s="134">
        <v>308</v>
      </c>
      <c r="B311" s="104" t="s">
        <v>2502</v>
      </c>
      <c r="C311" s="104" t="s">
        <v>369</v>
      </c>
      <c r="D311" s="104" t="s">
        <v>370</v>
      </c>
      <c r="E311" s="104" t="s">
        <v>85</v>
      </c>
      <c r="F311" s="104" t="s">
        <v>371</v>
      </c>
      <c r="G311" s="104" t="s">
        <v>372</v>
      </c>
      <c r="H311" s="104" t="s">
        <v>373</v>
      </c>
      <c r="I311" s="105">
        <v>39083</v>
      </c>
      <c r="J311" s="105">
        <v>40908</v>
      </c>
      <c r="K311" s="105" t="s">
        <v>253</v>
      </c>
      <c r="L311" s="106">
        <v>250000</v>
      </c>
      <c r="M311" s="106">
        <v>250000</v>
      </c>
      <c r="N311" s="106">
        <v>212500</v>
      </c>
    </row>
    <row r="312" spans="1:14" ht="61.2">
      <c r="A312" s="134">
        <v>309</v>
      </c>
      <c r="B312" s="104" t="s">
        <v>2503</v>
      </c>
      <c r="C312" s="104" t="s">
        <v>374</v>
      </c>
      <c r="D312" s="104" t="s">
        <v>189</v>
      </c>
      <c r="E312" s="104" t="s">
        <v>71</v>
      </c>
      <c r="F312" s="104" t="s">
        <v>190</v>
      </c>
      <c r="G312" s="104" t="s">
        <v>191</v>
      </c>
      <c r="H312" s="104" t="s">
        <v>375</v>
      </c>
      <c r="I312" s="105">
        <v>39083</v>
      </c>
      <c r="J312" s="105">
        <v>41197</v>
      </c>
      <c r="K312" s="105" t="s">
        <v>253</v>
      </c>
      <c r="L312" s="106">
        <v>894250.1</v>
      </c>
      <c r="M312" s="106">
        <v>809005.04</v>
      </c>
      <c r="N312" s="106">
        <v>687654.28</v>
      </c>
    </row>
    <row r="313" spans="1:14" ht="51">
      <c r="A313" s="134">
        <v>310</v>
      </c>
      <c r="B313" s="104" t="s">
        <v>2504</v>
      </c>
      <c r="C313" s="104" t="s">
        <v>376</v>
      </c>
      <c r="D313" s="104" t="s">
        <v>377</v>
      </c>
      <c r="E313" s="104" t="s">
        <v>96</v>
      </c>
      <c r="F313" s="104" t="s">
        <v>378</v>
      </c>
      <c r="G313" s="104" t="s">
        <v>379</v>
      </c>
      <c r="H313" s="104" t="s">
        <v>380</v>
      </c>
      <c r="I313" s="105">
        <v>39083</v>
      </c>
      <c r="J313" s="105">
        <v>41364</v>
      </c>
      <c r="K313" s="105" t="s">
        <v>253</v>
      </c>
      <c r="L313" s="106">
        <v>1192541.75</v>
      </c>
      <c r="M313" s="106">
        <v>1149841.75</v>
      </c>
      <c r="N313" s="106">
        <v>977365.48</v>
      </c>
    </row>
    <row r="314" spans="1:14" ht="61.2">
      <c r="A314" s="134">
        <v>311</v>
      </c>
      <c r="B314" s="104" t="s">
        <v>2505</v>
      </c>
      <c r="C314" s="104" t="s">
        <v>381</v>
      </c>
      <c r="D314" s="104" t="s">
        <v>382</v>
      </c>
      <c r="E314" s="104" t="s">
        <v>71</v>
      </c>
      <c r="F314" s="104" t="s">
        <v>383</v>
      </c>
      <c r="G314" s="104" t="s">
        <v>384</v>
      </c>
      <c r="H314" s="104" t="s">
        <v>385</v>
      </c>
      <c r="I314" s="105">
        <v>39083</v>
      </c>
      <c r="J314" s="105">
        <v>40877</v>
      </c>
      <c r="K314" s="105" t="s">
        <v>253</v>
      </c>
      <c r="L314" s="106">
        <v>619575.02</v>
      </c>
      <c r="M314" s="106">
        <v>619575.02</v>
      </c>
      <c r="N314" s="106">
        <v>526638.77</v>
      </c>
    </row>
    <row r="315" spans="1:14" ht="102">
      <c r="A315" s="134">
        <v>312</v>
      </c>
      <c r="B315" s="104" t="s">
        <v>2506</v>
      </c>
      <c r="C315" s="104" t="s">
        <v>386</v>
      </c>
      <c r="D315" s="104" t="s">
        <v>387</v>
      </c>
      <c r="E315" s="104" t="s">
        <v>164</v>
      </c>
      <c r="F315" s="104" t="s">
        <v>388</v>
      </c>
      <c r="G315" s="104" t="s">
        <v>389</v>
      </c>
      <c r="H315" s="104" t="s">
        <v>390</v>
      </c>
      <c r="I315" s="105">
        <v>39083</v>
      </c>
      <c r="J315" s="105">
        <v>41274</v>
      </c>
      <c r="K315" s="105" t="s">
        <v>253</v>
      </c>
      <c r="L315" s="106">
        <v>1674180.84</v>
      </c>
      <c r="M315" s="106">
        <v>1674180.84</v>
      </c>
      <c r="N315" s="106">
        <v>1423053.71</v>
      </c>
    </row>
    <row r="316" spans="1:14" ht="91.8">
      <c r="A316" s="134">
        <v>313</v>
      </c>
      <c r="B316" s="104" t="s">
        <v>2507</v>
      </c>
      <c r="C316" s="104" t="s">
        <v>391</v>
      </c>
      <c r="D316" s="104" t="s">
        <v>392</v>
      </c>
      <c r="E316" s="104" t="s">
        <v>71</v>
      </c>
      <c r="F316" s="104" t="s">
        <v>393</v>
      </c>
      <c r="G316" s="104" t="s">
        <v>394</v>
      </c>
      <c r="H316" s="104" t="s">
        <v>395</v>
      </c>
      <c r="I316" s="105">
        <v>39083</v>
      </c>
      <c r="J316" s="105">
        <v>41425</v>
      </c>
      <c r="K316" s="105" t="s">
        <v>253</v>
      </c>
      <c r="L316" s="106">
        <v>2823977.95</v>
      </c>
      <c r="M316" s="106">
        <v>2772317.95</v>
      </c>
      <c r="N316" s="106">
        <v>2356470.25</v>
      </c>
    </row>
    <row r="317" spans="1:14" ht="61.2">
      <c r="A317" s="134">
        <v>314</v>
      </c>
      <c r="B317" s="104" t="s">
        <v>2508</v>
      </c>
      <c r="C317" s="104" t="s">
        <v>396</v>
      </c>
      <c r="D317" s="104" t="s">
        <v>397</v>
      </c>
      <c r="E317" s="104" t="s">
        <v>39</v>
      </c>
      <c r="F317" s="104" t="s">
        <v>398</v>
      </c>
      <c r="G317" s="104" t="s">
        <v>399</v>
      </c>
      <c r="H317" s="104" t="s">
        <v>400</v>
      </c>
      <c r="I317" s="105">
        <v>39083</v>
      </c>
      <c r="J317" s="105">
        <v>40816</v>
      </c>
      <c r="K317" s="105" t="s">
        <v>253</v>
      </c>
      <c r="L317" s="106">
        <v>3265155.08</v>
      </c>
      <c r="M317" s="106">
        <v>3265155.08</v>
      </c>
      <c r="N317" s="106">
        <v>2775381.81</v>
      </c>
    </row>
    <row r="318" spans="1:14" ht="61.2">
      <c r="A318" s="134">
        <v>315</v>
      </c>
      <c r="B318" s="104" t="s">
        <v>2509</v>
      </c>
      <c r="C318" s="104" t="s">
        <v>401</v>
      </c>
      <c r="D318" s="104" t="s">
        <v>402</v>
      </c>
      <c r="E318" s="104" t="s">
        <v>96</v>
      </c>
      <c r="F318" s="104" t="s">
        <v>137</v>
      </c>
      <c r="G318" s="104" t="s">
        <v>138</v>
      </c>
      <c r="H318" s="104" t="s">
        <v>403</v>
      </c>
      <c r="I318" s="105">
        <v>39083</v>
      </c>
      <c r="J318" s="105">
        <v>40999</v>
      </c>
      <c r="K318" s="105" t="s">
        <v>253</v>
      </c>
      <c r="L318" s="106">
        <v>693672.99</v>
      </c>
      <c r="M318" s="106">
        <v>693672.99</v>
      </c>
      <c r="N318" s="106">
        <v>589622.04</v>
      </c>
    </row>
    <row r="319" spans="1:14" ht="71.400000000000006">
      <c r="A319" s="134">
        <v>316</v>
      </c>
      <c r="B319" s="104" t="s">
        <v>2510</v>
      </c>
      <c r="C319" s="104" t="s">
        <v>404</v>
      </c>
      <c r="D319" s="104" t="s">
        <v>405</v>
      </c>
      <c r="E319" s="104" t="s">
        <v>112</v>
      </c>
      <c r="F319" s="104" t="s">
        <v>406</v>
      </c>
      <c r="G319" s="104" t="s">
        <v>407</v>
      </c>
      <c r="H319" s="104" t="s">
        <v>408</v>
      </c>
      <c r="I319" s="105">
        <v>39083</v>
      </c>
      <c r="J319" s="105">
        <v>41182</v>
      </c>
      <c r="K319" s="105" t="s">
        <v>253</v>
      </c>
      <c r="L319" s="106">
        <v>898538</v>
      </c>
      <c r="M319" s="106">
        <v>898538</v>
      </c>
      <c r="N319" s="106">
        <v>763757.3</v>
      </c>
    </row>
    <row r="320" spans="1:14" ht="61.2">
      <c r="A320" s="134">
        <v>317</v>
      </c>
      <c r="B320" s="104" t="s">
        <v>2511</v>
      </c>
      <c r="C320" s="104" t="s">
        <v>409</v>
      </c>
      <c r="D320" s="104" t="s">
        <v>290</v>
      </c>
      <c r="E320" s="104" t="s">
        <v>39</v>
      </c>
      <c r="F320" s="104" t="s">
        <v>410</v>
      </c>
      <c r="G320" s="104" t="s">
        <v>411</v>
      </c>
      <c r="H320" s="104" t="s">
        <v>412</v>
      </c>
      <c r="I320" s="105">
        <v>39083</v>
      </c>
      <c r="J320" s="105">
        <v>40877</v>
      </c>
      <c r="K320" s="105" t="s">
        <v>253</v>
      </c>
      <c r="L320" s="106">
        <v>6215220</v>
      </c>
      <c r="M320" s="106">
        <v>6215220</v>
      </c>
      <c r="N320" s="106">
        <v>5282937</v>
      </c>
    </row>
    <row r="321" spans="1:14" ht="71.400000000000006">
      <c r="A321" s="134">
        <v>318</v>
      </c>
      <c r="B321" s="104" t="s">
        <v>2512</v>
      </c>
      <c r="C321" s="104" t="s">
        <v>413</v>
      </c>
      <c r="D321" s="104" t="s">
        <v>414</v>
      </c>
      <c r="E321" s="104" t="s">
        <v>164</v>
      </c>
      <c r="F321" s="104" t="s">
        <v>415</v>
      </c>
      <c r="G321" s="104" t="s">
        <v>416</v>
      </c>
      <c r="H321" s="104" t="s">
        <v>417</v>
      </c>
      <c r="I321" s="105">
        <v>39083</v>
      </c>
      <c r="J321" s="105">
        <v>41274</v>
      </c>
      <c r="K321" s="105" t="s">
        <v>253</v>
      </c>
      <c r="L321" s="106">
        <v>1189671.21</v>
      </c>
      <c r="M321" s="106">
        <v>920579.95</v>
      </c>
      <c r="N321" s="106">
        <v>782492.95</v>
      </c>
    </row>
    <row r="322" spans="1:14" ht="51">
      <c r="A322" s="134">
        <v>319</v>
      </c>
      <c r="B322" s="104" t="s">
        <v>2513</v>
      </c>
      <c r="C322" s="104" t="s">
        <v>418</v>
      </c>
      <c r="D322" s="104" t="s">
        <v>419</v>
      </c>
      <c r="E322" s="104" t="s">
        <v>10</v>
      </c>
      <c r="F322" s="104" t="s">
        <v>132</v>
      </c>
      <c r="G322" s="104" t="s">
        <v>133</v>
      </c>
      <c r="H322" s="104" t="s">
        <v>420</v>
      </c>
      <c r="I322" s="105">
        <v>39083</v>
      </c>
      <c r="J322" s="105">
        <v>41455</v>
      </c>
      <c r="K322" s="105" t="s">
        <v>253</v>
      </c>
      <c r="L322" s="106">
        <v>330685.5</v>
      </c>
      <c r="M322" s="106">
        <v>330685.5</v>
      </c>
      <c r="N322" s="106">
        <v>281082.67</v>
      </c>
    </row>
    <row r="323" spans="1:14" ht="122.4">
      <c r="A323" s="134">
        <v>320</v>
      </c>
      <c r="B323" s="104" t="s">
        <v>2514</v>
      </c>
      <c r="C323" s="104" t="s">
        <v>421</v>
      </c>
      <c r="D323" s="104" t="s">
        <v>422</v>
      </c>
      <c r="E323" s="104" t="s">
        <v>71</v>
      </c>
      <c r="F323" s="104" t="s">
        <v>423</v>
      </c>
      <c r="G323" s="104" t="s">
        <v>424</v>
      </c>
      <c r="H323" s="104" t="s">
        <v>425</v>
      </c>
      <c r="I323" s="105">
        <v>39083</v>
      </c>
      <c r="J323" s="105">
        <v>40908</v>
      </c>
      <c r="K323" s="105" t="s">
        <v>253</v>
      </c>
      <c r="L323" s="106">
        <v>1265991.72</v>
      </c>
      <c r="M323" s="106">
        <v>1265991.72</v>
      </c>
      <c r="N323" s="106">
        <v>1076092.96</v>
      </c>
    </row>
    <row r="324" spans="1:14" ht="91.8">
      <c r="A324" s="134">
        <v>321</v>
      </c>
      <c r="B324" s="104" t="s">
        <v>2515</v>
      </c>
      <c r="C324" s="104" t="s">
        <v>426</v>
      </c>
      <c r="D324" s="104" t="s">
        <v>427</v>
      </c>
      <c r="E324" s="104" t="s">
        <v>61</v>
      </c>
      <c r="F324" s="104" t="s">
        <v>76</v>
      </c>
      <c r="G324" s="104" t="s">
        <v>428</v>
      </c>
      <c r="H324" s="104" t="s">
        <v>429</v>
      </c>
      <c r="I324" s="105">
        <v>39083</v>
      </c>
      <c r="J324" s="105">
        <v>41090</v>
      </c>
      <c r="K324" s="105" t="s">
        <v>253</v>
      </c>
      <c r="L324" s="106">
        <v>3120090.17</v>
      </c>
      <c r="M324" s="106">
        <v>3120090.17</v>
      </c>
      <c r="N324" s="106">
        <v>2652076.64</v>
      </c>
    </row>
    <row r="325" spans="1:14" ht="71.400000000000006">
      <c r="A325" s="134">
        <v>322</v>
      </c>
      <c r="B325" s="104" t="s">
        <v>2516</v>
      </c>
      <c r="C325" s="104" t="s">
        <v>430</v>
      </c>
      <c r="D325" s="104" t="s">
        <v>431</v>
      </c>
      <c r="E325" s="104" t="s">
        <v>39</v>
      </c>
      <c r="F325" s="104" t="s">
        <v>45</v>
      </c>
      <c r="G325" s="104" t="s">
        <v>432</v>
      </c>
      <c r="H325" s="104" t="s">
        <v>433</v>
      </c>
      <c r="I325" s="105">
        <v>39873</v>
      </c>
      <c r="J325" s="105">
        <v>41517</v>
      </c>
      <c r="K325" s="105" t="s">
        <v>282</v>
      </c>
      <c r="L325" s="106">
        <v>9722372.3900000006</v>
      </c>
      <c r="M325" s="106">
        <v>9722372.3900000006</v>
      </c>
      <c r="N325" s="106">
        <v>8264016.5300000003</v>
      </c>
    </row>
    <row r="326" spans="1:14" ht="61.2">
      <c r="A326" s="134">
        <v>323</v>
      </c>
      <c r="B326" s="104" t="s">
        <v>2517</v>
      </c>
      <c r="C326" s="104" t="s">
        <v>434</v>
      </c>
      <c r="D326" s="104" t="s">
        <v>435</v>
      </c>
      <c r="E326" s="104" t="s">
        <v>108</v>
      </c>
      <c r="F326" s="104" t="s">
        <v>436</v>
      </c>
      <c r="G326" s="104" t="s">
        <v>437</v>
      </c>
      <c r="H326" s="104" t="s">
        <v>438</v>
      </c>
      <c r="I326" s="105">
        <v>39083</v>
      </c>
      <c r="J326" s="105">
        <v>41364</v>
      </c>
      <c r="K326" s="105" t="s">
        <v>282</v>
      </c>
      <c r="L326" s="106">
        <v>11119936.939999999</v>
      </c>
      <c r="M326" s="106">
        <v>11107114.220000001</v>
      </c>
      <c r="N326" s="106">
        <v>9441047.0800000001</v>
      </c>
    </row>
    <row r="327" spans="1:14" ht="91.8">
      <c r="A327" s="134">
        <v>324</v>
      </c>
      <c r="B327" s="104" t="s">
        <v>2518</v>
      </c>
      <c r="C327" s="104" t="s">
        <v>439</v>
      </c>
      <c r="D327" s="104" t="s">
        <v>440</v>
      </c>
      <c r="E327" s="104" t="s">
        <v>164</v>
      </c>
      <c r="F327" s="104" t="s">
        <v>441</v>
      </c>
      <c r="G327" s="104" t="s">
        <v>442</v>
      </c>
      <c r="H327" s="104" t="s">
        <v>443</v>
      </c>
      <c r="I327" s="105">
        <v>39083</v>
      </c>
      <c r="J327" s="105">
        <v>41274</v>
      </c>
      <c r="K327" s="105" t="s">
        <v>282</v>
      </c>
      <c r="L327" s="106">
        <v>12894149.17</v>
      </c>
      <c r="M327" s="106">
        <v>10389149.17</v>
      </c>
      <c r="N327" s="106">
        <v>8830776.7899999991</v>
      </c>
    </row>
    <row r="328" spans="1:14" ht="61.2">
      <c r="A328" s="134">
        <v>325</v>
      </c>
      <c r="B328" s="104" t="s">
        <v>2519</v>
      </c>
      <c r="C328" s="104" t="s">
        <v>444</v>
      </c>
      <c r="D328" s="104" t="s">
        <v>274</v>
      </c>
      <c r="E328" s="104" t="s">
        <v>61</v>
      </c>
      <c r="F328" s="104" t="s">
        <v>76</v>
      </c>
      <c r="G328" s="104" t="s">
        <v>275</v>
      </c>
      <c r="H328" s="104" t="s">
        <v>276</v>
      </c>
      <c r="I328" s="105">
        <v>39083</v>
      </c>
      <c r="J328" s="105">
        <v>41790</v>
      </c>
      <c r="K328" s="105" t="s">
        <v>445</v>
      </c>
      <c r="L328" s="106">
        <v>44236482.909999996</v>
      </c>
      <c r="M328" s="106">
        <v>43182012.920000002</v>
      </c>
      <c r="N328" s="106">
        <v>36704710.979999997</v>
      </c>
    </row>
    <row r="329" spans="1:14" ht="102">
      <c r="A329" s="134">
        <v>326</v>
      </c>
      <c r="B329" s="104" t="s">
        <v>2520</v>
      </c>
      <c r="C329" s="104" t="s">
        <v>446</v>
      </c>
      <c r="D329" s="104" t="s">
        <v>447</v>
      </c>
      <c r="E329" s="104" t="s">
        <v>90</v>
      </c>
      <c r="F329" s="104" t="s">
        <v>361</v>
      </c>
      <c r="G329" s="104" t="s">
        <v>448</v>
      </c>
      <c r="H329" s="104" t="s">
        <v>449</v>
      </c>
      <c r="I329" s="105">
        <v>39083</v>
      </c>
      <c r="J329" s="105">
        <v>41820</v>
      </c>
      <c r="K329" s="105" t="s">
        <v>450</v>
      </c>
      <c r="L329" s="106">
        <v>11170335.140000001</v>
      </c>
      <c r="M329" s="106">
        <v>11035878.08</v>
      </c>
      <c r="N329" s="106">
        <v>9380496.3599999994</v>
      </c>
    </row>
    <row r="330" spans="1:14" ht="71.400000000000006">
      <c r="A330" s="134">
        <v>327</v>
      </c>
      <c r="B330" s="104" t="s">
        <v>2521</v>
      </c>
      <c r="C330" s="104" t="s">
        <v>451</v>
      </c>
      <c r="D330" s="104" t="s">
        <v>427</v>
      </c>
      <c r="E330" s="104" t="s">
        <v>61</v>
      </c>
      <c r="F330" s="104" t="s">
        <v>76</v>
      </c>
      <c r="G330" s="104" t="s">
        <v>428</v>
      </c>
      <c r="H330" s="104" t="s">
        <v>429</v>
      </c>
      <c r="I330" s="105">
        <v>39083</v>
      </c>
      <c r="J330" s="105">
        <v>41213</v>
      </c>
      <c r="K330" s="105" t="s">
        <v>288</v>
      </c>
      <c r="L330" s="106">
        <v>11243000</v>
      </c>
      <c r="M330" s="106">
        <v>11243000</v>
      </c>
      <c r="N330" s="106">
        <v>9556550</v>
      </c>
    </row>
    <row r="331" spans="1:14" ht="71.400000000000006">
      <c r="A331" s="134">
        <v>328</v>
      </c>
      <c r="B331" s="104" t="s">
        <v>2522</v>
      </c>
      <c r="C331" s="104" t="s">
        <v>452</v>
      </c>
      <c r="D331" s="104" t="s">
        <v>453</v>
      </c>
      <c r="E331" s="104" t="s">
        <v>71</v>
      </c>
      <c r="F331" s="104" t="s">
        <v>245</v>
      </c>
      <c r="G331" s="104" t="s">
        <v>454</v>
      </c>
      <c r="H331" s="104" t="s">
        <v>455</v>
      </c>
      <c r="I331" s="105">
        <v>39083</v>
      </c>
      <c r="J331" s="105">
        <v>41486</v>
      </c>
      <c r="K331" s="105" t="s">
        <v>282</v>
      </c>
      <c r="L331" s="106">
        <v>11388001.460000001</v>
      </c>
      <c r="M331" s="106">
        <v>11243000</v>
      </c>
      <c r="N331" s="106">
        <v>9556550</v>
      </c>
    </row>
    <row r="332" spans="1:14" ht="61.2">
      <c r="A332" s="134">
        <v>329</v>
      </c>
      <c r="B332" s="104" t="s">
        <v>2523</v>
      </c>
      <c r="C332" s="104" t="s">
        <v>456</v>
      </c>
      <c r="D332" s="104" t="s">
        <v>457</v>
      </c>
      <c r="E332" s="104" t="s">
        <v>10</v>
      </c>
      <c r="F332" s="104" t="s">
        <v>132</v>
      </c>
      <c r="G332" s="104" t="s">
        <v>458</v>
      </c>
      <c r="H332" s="104" t="s">
        <v>459</v>
      </c>
      <c r="I332" s="105">
        <v>39083</v>
      </c>
      <c r="J332" s="105">
        <v>41820</v>
      </c>
      <c r="K332" s="105" t="s">
        <v>288</v>
      </c>
      <c r="L332" s="106">
        <v>11243000</v>
      </c>
      <c r="M332" s="106">
        <v>11243000</v>
      </c>
      <c r="N332" s="106">
        <v>9556550</v>
      </c>
    </row>
    <row r="333" spans="1:14" ht="91.8">
      <c r="A333" s="134">
        <v>330</v>
      </c>
      <c r="B333" s="104" t="s">
        <v>2524</v>
      </c>
      <c r="C333" s="104" t="s">
        <v>460</v>
      </c>
      <c r="D333" s="104" t="s">
        <v>461</v>
      </c>
      <c r="E333" s="104" t="s">
        <v>96</v>
      </c>
      <c r="F333" s="104" t="s">
        <v>157</v>
      </c>
      <c r="G333" s="104" t="s">
        <v>462</v>
      </c>
      <c r="H333" s="104" t="s">
        <v>463</v>
      </c>
      <c r="I333" s="105">
        <v>39083</v>
      </c>
      <c r="J333" s="105">
        <v>40908</v>
      </c>
      <c r="K333" s="105" t="s">
        <v>259</v>
      </c>
      <c r="L333" s="106">
        <v>11319662.59</v>
      </c>
      <c r="M333" s="106">
        <v>10908156.970000001</v>
      </c>
      <c r="N333" s="106">
        <v>9271933.4199999999</v>
      </c>
    </row>
    <row r="334" spans="1:14" ht="81.599999999999994">
      <c r="A334" s="134">
        <v>331</v>
      </c>
      <c r="B334" s="104" t="s">
        <v>2525</v>
      </c>
      <c r="C334" s="104" t="s">
        <v>464</v>
      </c>
      <c r="D334" s="104" t="s">
        <v>465</v>
      </c>
      <c r="E334" s="104" t="s">
        <v>178</v>
      </c>
      <c r="F334" s="104" t="s">
        <v>328</v>
      </c>
      <c r="G334" s="104" t="s">
        <v>329</v>
      </c>
      <c r="H334" s="104" t="s">
        <v>330</v>
      </c>
      <c r="I334" s="105">
        <v>39083</v>
      </c>
      <c r="J334" s="105">
        <v>41425</v>
      </c>
      <c r="K334" s="105" t="s">
        <v>288</v>
      </c>
      <c r="L334" s="106">
        <v>18236989.050000001</v>
      </c>
      <c r="M334" s="106">
        <v>11240000</v>
      </c>
      <c r="N334" s="106">
        <v>9554000</v>
      </c>
    </row>
    <row r="335" spans="1:14" ht="91.8">
      <c r="A335" s="134">
        <v>332</v>
      </c>
      <c r="B335" s="104" t="s">
        <v>2526</v>
      </c>
      <c r="C335" s="104" t="s">
        <v>466</v>
      </c>
      <c r="D335" s="104" t="s">
        <v>467</v>
      </c>
      <c r="E335" s="104" t="s">
        <v>71</v>
      </c>
      <c r="F335" s="104" t="s">
        <v>245</v>
      </c>
      <c r="G335" s="104" t="s">
        <v>468</v>
      </c>
      <c r="H335" s="104" t="s">
        <v>469</v>
      </c>
      <c r="I335" s="105">
        <v>39083</v>
      </c>
      <c r="J335" s="105">
        <v>40908</v>
      </c>
      <c r="K335" s="105" t="s">
        <v>259</v>
      </c>
      <c r="L335" s="106">
        <v>8614477.8300000001</v>
      </c>
      <c r="M335" s="106">
        <v>4937164.04</v>
      </c>
      <c r="N335" s="106">
        <v>4196589.43</v>
      </c>
    </row>
    <row r="336" spans="1:14" ht="71.400000000000006">
      <c r="A336" s="134">
        <v>333</v>
      </c>
      <c r="B336" s="104" t="s">
        <v>2527</v>
      </c>
      <c r="C336" s="104" t="s">
        <v>470</v>
      </c>
      <c r="D336" s="104" t="s">
        <v>370</v>
      </c>
      <c r="E336" s="104" t="s">
        <v>85</v>
      </c>
      <c r="F336" s="104" t="s">
        <v>371</v>
      </c>
      <c r="G336" s="104" t="s">
        <v>372</v>
      </c>
      <c r="H336" s="104" t="s">
        <v>373</v>
      </c>
      <c r="I336" s="105">
        <v>39083</v>
      </c>
      <c r="J336" s="105">
        <v>40847</v>
      </c>
      <c r="K336" s="105" t="s">
        <v>282</v>
      </c>
      <c r="L336" s="106">
        <v>1442997.98</v>
      </c>
      <c r="M336" s="106">
        <v>1442997.98</v>
      </c>
      <c r="N336" s="106">
        <v>1226548.28</v>
      </c>
    </row>
    <row r="337" spans="1:14" ht="71.400000000000006">
      <c r="A337" s="134">
        <v>334</v>
      </c>
      <c r="B337" s="104" t="s">
        <v>2528</v>
      </c>
      <c r="C337" s="104" t="s">
        <v>471</v>
      </c>
      <c r="D337" s="104" t="s">
        <v>472</v>
      </c>
      <c r="E337" s="104" t="s">
        <v>291</v>
      </c>
      <c r="F337" s="104" t="s">
        <v>473</v>
      </c>
      <c r="G337" s="104" t="s">
        <v>474</v>
      </c>
      <c r="H337" s="104" t="s">
        <v>475</v>
      </c>
      <c r="I337" s="105">
        <v>39083</v>
      </c>
      <c r="J337" s="105">
        <v>40574</v>
      </c>
      <c r="K337" s="105" t="s">
        <v>288</v>
      </c>
      <c r="L337" s="106">
        <v>6115560.9500000002</v>
      </c>
      <c r="M337" s="106">
        <v>6115560.9500000002</v>
      </c>
      <c r="N337" s="106">
        <v>5198226.8</v>
      </c>
    </row>
    <row r="338" spans="1:14" ht="81.599999999999994">
      <c r="A338" s="134">
        <v>335</v>
      </c>
      <c r="B338" s="104" t="s">
        <v>2529</v>
      </c>
      <c r="C338" s="104" t="s">
        <v>476</v>
      </c>
      <c r="D338" s="104" t="s">
        <v>290</v>
      </c>
      <c r="E338" s="104" t="s">
        <v>291</v>
      </c>
      <c r="F338" s="104" t="s">
        <v>477</v>
      </c>
      <c r="G338" s="104" t="s">
        <v>293</v>
      </c>
      <c r="H338" s="104" t="s">
        <v>478</v>
      </c>
      <c r="I338" s="105">
        <v>39083</v>
      </c>
      <c r="J338" s="105">
        <v>40390</v>
      </c>
      <c r="K338" s="105" t="s">
        <v>282</v>
      </c>
      <c r="L338" s="106">
        <v>700000</v>
      </c>
      <c r="M338" s="106">
        <v>700000</v>
      </c>
      <c r="N338" s="106">
        <v>595000</v>
      </c>
    </row>
    <row r="339" spans="1:14" ht="91.8">
      <c r="A339" s="134">
        <v>336</v>
      </c>
      <c r="B339" s="104" t="s">
        <v>2530</v>
      </c>
      <c r="C339" s="104" t="s">
        <v>479</v>
      </c>
      <c r="D339" s="104" t="s">
        <v>261</v>
      </c>
      <c r="E339" s="104" t="s">
        <v>71</v>
      </c>
      <c r="F339" s="104" t="s">
        <v>72</v>
      </c>
      <c r="G339" s="104" t="s">
        <v>73</v>
      </c>
      <c r="H339" s="104" t="s">
        <v>262</v>
      </c>
      <c r="I339" s="105">
        <v>39083</v>
      </c>
      <c r="J339" s="105">
        <v>40939</v>
      </c>
      <c r="K339" s="105" t="s">
        <v>288</v>
      </c>
      <c r="L339" s="106">
        <v>4128391.93</v>
      </c>
      <c r="M339" s="106">
        <v>4123511.93</v>
      </c>
      <c r="N339" s="106">
        <v>3504985.14</v>
      </c>
    </row>
    <row r="340" spans="1:14" ht="91.8">
      <c r="A340" s="134">
        <v>337</v>
      </c>
      <c r="B340" s="104" t="s">
        <v>2531</v>
      </c>
      <c r="C340" s="104" t="s">
        <v>480</v>
      </c>
      <c r="D340" s="104" t="s">
        <v>481</v>
      </c>
      <c r="E340" s="104" t="s">
        <v>291</v>
      </c>
      <c r="F340" s="104" t="s">
        <v>482</v>
      </c>
      <c r="G340" s="104" t="s">
        <v>483</v>
      </c>
      <c r="H340" s="104" t="s">
        <v>484</v>
      </c>
      <c r="I340" s="105">
        <v>39083</v>
      </c>
      <c r="J340" s="105">
        <v>41364</v>
      </c>
      <c r="K340" s="105" t="s">
        <v>288</v>
      </c>
      <c r="L340" s="106">
        <v>9818000</v>
      </c>
      <c r="M340" s="106">
        <v>9643000</v>
      </c>
      <c r="N340" s="106">
        <v>8196550</v>
      </c>
    </row>
    <row r="341" spans="1:14" ht="81.599999999999994">
      <c r="A341" s="134">
        <v>338</v>
      </c>
      <c r="B341" s="104" t="s">
        <v>2532</v>
      </c>
      <c r="C341" s="104" t="s">
        <v>485</v>
      </c>
      <c r="D341" s="104" t="s">
        <v>486</v>
      </c>
      <c r="E341" s="104" t="s">
        <v>71</v>
      </c>
      <c r="F341" s="104" t="s">
        <v>245</v>
      </c>
      <c r="G341" s="104" t="s">
        <v>246</v>
      </c>
      <c r="H341" s="104" t="s">
        <v>487</v>
      </c>
      <c r="I341" s="105">
        <v>39083</v>
      </c>
      <c r="J341" s="105">
        <v>41274</v>
      </c>
      <c r="K341" s="105" t="s">
        <v>259</v>
      </c>
      <c r="L341" s="106">
        <v>13229331.439999999</v>
      </c>
      <c r="M341" s="106">
        <v>11338699.060000001</v>
      </c>
      <c r="N341" s="106">
        <v>9637894.1999999993</v>
      </c>
    </row>
    <row r="342" spans="1:14" ht="71.400000000000006">
      <c r="A342" s="134">
        <v>339</v>
      </c>
      <c r="B342" s="104" t="s">
        <v>2533</v>
      </c>
      <c r="C342" s="104" t="s">
        <v>488</v>
      </c>
      <c r="D342" s="104" t="s">
        <v>489</v>
      </c>
      <c r="E342" s="104" t="s">
        <v>39</v>
      </c>
      <c r="F342" s="104" t="s">
        <v>490</v>
      </c>
      <c r="G342" s="104" t="s">
        <v>491</v>
      </c>
      <c r="H342" s="104" t="s">
        <v>492</v>
      </c>
      <c r="I342" s="105">
        <v>39083</v>
      </c>
      <c r="J342" s="105">
        <v>41274</v>
      </c>
      <c r="K342" s="105" t="s">
        <v>288</v>
      </c>
      <c r="L342" s="106">
        <v>14125902.960000001</v>
      </c>
      <c r="M342" s="106">
        <v>14125902.960000001</v>
      </c>
      <c r="N342" s="106">
        <v>12007017.51</v>
      </c>
    </row>
    <row r="343" spans="1:14" ht="102">
      <c r="A343" s="134">
        <v>340</v>
      </c>
      <c r="B343" s="104" t="s">
        <v>2534</v>
      </c>
      <c r="C343" s="104" t="s">
        <v>493</v>
      </c>
      <c r="D343" s="104" t="s">
        <v>494</v>
      </c>
      <c r="E343" s="104" t="s">
        <v>178</v>
      </c>
      <c r="F343" s="104" t="s">
        <v>184</v>
      </c>
      <c r="G343" s="104" t="s">
        <v>185</v>
      </c>
      <c r="H343" s="104" t="s">
        <v>495</v>
      </c>
      <c r="I343" s="105">
        <v>39083</v>
      </c>
      <c r="J343" s="105">
        <v>40816</v>
      </c>
      <c r="K343" s="105" t="s">
        <v>288</v>
      </c>
      <c r="L343" s="106">
        <v>1481471.63</v>
      </c>
      <c r="M343" s="106">
        <v>1475521.63</v>
      </c>
      <c r="N343" s="106">
        <v>1254193.3799999999</v>
      </c>
    </row>
    <row r="344" spans="1:14" ht="81.599999999999994">
      <c r="A344" s="134">
        <v>341</v>
      </c>
      <c r="B344" s="104" t="s">
        <v>2535</v>
      </c>
      <c r="C344" s="104" t="s">
        <v>496</v>
      </c>
      <c r="D344" s="104" t="s">
        <v>497</v>
      </c>
      <c r="E344" s="104" t="s">
        <v>90</v>
      </c>
      <c r="F344" s="104" t="s">
        <v>498</v>
      </c>
      <c r="G344" s="104" t="s">
        <v>499</v>
      </c>
      <c r="H344" s="104" t="s">
        <v>500</v>
      </c>
      <c r="I344" s="105">
        <v>39083</v>
      </c>
      <c r="J344" s="105">
        <v>41152</v>
      </c>
      <c r="K344" s="105" t="s">
        <v>288</v>
      </c>
      <c r="L344" s="106">
        <v>4661655</v>
      </c>
      <c r="M344" s="106">
        <v>4611655</v>
      </c>
      <c r="N344" s="106">
        <v>3919906.75</v>
      </c>
    </row>
    <row r="345" spans="1:14" ht="81.599999999999994">
      <c r="A345" s="134">
        <v>342</v>
      </c>
      <c r="B345" s="104" t="s">
        <v>2536</v>
      </c>
      <c r="C345" s="104" t="s">
        <v>501</v>
      </c>
      <c r="D345" s="104" t="s">
        <v>502</v>
      </c>
      <c r="E345" s="104" t="s">
        <v>151</v>
      </c>
      <c r="F345" s="104" t="s">
        <v>503</v>
      </c>
      <c r="G345" s="104" t="s">
        <v>504</v>
      </c>
      <c r="H345" s="104" t="s">
        <v>505</v>
      </c>
      <c r="I345" s="105">
        <v>39083</v>
      </c>
      <c r="J345" s="105">
        <v>40693</v>
      </c>
      <c r="K345" s="105" t="s">
        <v>259</v>
      </c>
      <c r="L345" s="106">
        <v>8917545.25</v>
      </c>
      <c r="M345" s="106">
        <v>8072906.75</v>
      </c>
      <c r="N345" s="106">
        <v>6861970.7300000004</v>
      </c>
    </row>
    <row r="346" spans="1:14" ht="91.8">
      <c r="A346" s="134">
        <v>343</v>
      </c>
      <c r="B346" s="104" t="s">
        <v>2537</v>
      </c>
      <c r="C346" s="104" t="s">
        <v>506</v>
      </c>
      <c r="D346" s="104" t="s">
        <v>507</v>
      </c>
      <c r="E346" s="104" t="s">
        <v>90</v>
      </c>
      <c r="F346" s="104" t="s">
        <v>361</v>
      </c>
      <c r="G346" s="104" t="s">
        <v>508</v>
      </c>
      <c r="H346" s="104" t="s">
        <v>509</v>
      </c>
      <c r="I346" s="105">
        <v>39083</v>
      </c>
      <c r="J346" s="105">
        <v>41090</v>
      </c>
      <c r="K346" s="105" t="s">
        <v>259</v>
      </c>
      <c r="L346" s="106">
        <v>5838382.7300000004</v>
      </c>
      <c r="M346" s="106">
        <v>5838382.7300000004</v>
      </c>
      <c r="N346" s="106">
        <v>4670706.18</v>
      </c>
    </row>
    <row r="347" spans="1:14" ht="102">
      <c r="A347" s="134">
        <v>344</v>
      </c>
      <c r="B347" s="104" t="s">
        <v>2538</v>
      </c>
      <c r="C347" s="104" t="s">
        <v>510</v>
      </c>
      <c r="D347" s="104" t="s">
        <v>387</v>
      </c>
      <c r="E347" s="104" t="s">
        <v>164</v>
      </c>
      <c r="F347" s="104" t="s">
        <v>388</v>
      </c>
      <c r="G347" s="104" t="s">
        <v>389</v>
      </c>
      <c r="H347" s="104" t="s">
        <v>390</v>
      </c>
      <c r="I347" s="105">
        <v>39083</v>
      </c>
      <c r="J347" s="105">
        <v>41182</v>
      </c>
      <c r="K347" s="105" t="s">
        <v>288</v>
      </c>
      <c r="L347" s="106">
        <v>5111877.67</v>
      </c>
      <c r="M347" s="106">
        <v>5111877.67</v>
      </c>
      <c r="N347" s="106">
        <v>4345096.01</v>
      </c>
    </row>
    <row r="348" spans="1:14" ht="71.400000000000006">
      <c r="A348" s="134">
        <v>345</v>
      </c>
      <c r="B348" s="104" t="s">
        <v>2539</v>
      </c>
      <c r="C348" s="104" t="s">
        <v>511</v>
      </c>
      <c r="D348" s="104" t="s">
        <v>377</v>
      </c>
      <c r="E348" s="104" t="s">
        <v>96</v>
      </c>
      <c r="F348" s="104" t="s">
        <v>378</v>
      </c>
      <c r="G348" s="104" t="s">
        <v>379</v>
      </c>
      <c r="H348" s="104" t="s">
        <v>380</v>
      </c>
      <c r="I348" s="105">
        <v>39083</v>
      </c>
      <c r="J348" s="105">
        <v>41029</v>
      </c>
      <c r="K348" s="105" t="s">
        <v>288</v>
      </c>
      <c r="L348" s="106">
        <v>7913286.0999999996</v>
      </c>
      <c r="M348" s="106">
        <v>6551577.29</v>
      </c>
      <c r="N348" s="106">
        <v>5568840.6900000004</v>
      </c>
    </row>
    <row r="349" spans="1:14" ht="91.8">
      <c r="A349" s="134">
        <v>346</v>
      </c>
      <c r="B349" s="104" t="s">
        <v>2540</v>
      </c>
      <c r="C349" s="104" t="s">
        <v>512</v>
      </c>
      <c r="D349" s="104" t="s">
        <v>513</v>
      </c>
      <c r="E349" s="104" t="s">
        <v>96</v>
      </c>
      <c r="F349" s="104" t="s">
        <v>514</v>
      </c>
      <c r="G349" s="104" t="s">
        <v>515</v>
      </c>
      <c r="H349" s="104" t="s">
        <v>516</v>
      </c>
      <c r="I349" s="105">
        <v>39083</v>
      </c>
      <c r="J349" s="105">
        <v>41090</v>
      </c>
      <c r="K349" s="105" t="s">
        <v>450</v>
      </c>
      <c r="L349" s="106">
        <v>947734.54</v>
      </c>
      <c r="M349" s="106">
        <v>947734.54</v>
      </c>
      <c r="N349" s="106">
        <v>805574.35</v>
      </c>
    </row>
    <row r="350" spans="1:14" ht="61.2">
      <c r="A350" s="134">
        <v>347</v>
      </c>
      <c r="B350" s="104" t="s">
        <v>2541</v>
      </c>
      <c r="C350" s="104" t="s">
        <v>517</v>
      </c>
      <c r="D350" s="104" t="s">
        <v>518</v>
      </c>
      <c r="E350" s="104" t="s">
        <v>96</v>
      </c>
      <c r="F350" s="104" t="s">
        <v>519</v>
      </c>
      <c r="G350" s="104" t="s">
        <v>520</v>
      </c>
      <c r="H350" s="104" t="s">
        <v>521</v>
      </c>
      <c r="I350" s="105">
        <v>39083</v>
      </c>
      <c r="J350" s="105">
        <v>41394</v>
      </c>
      <c r="K350" s="105" t="s">
        <v>282</v>
      </c>
      <c r="L350" s="106">
        <v>1061423.28</v>
      </c>
      <c r="M350" s="106">
        <v>1049917.28</v>
      </c>
      <c r="N350" s="106">
        <v>892429.68</v>
      </c>
    </row>
    <row r="351" spans="1:14" ht="102">
      <c r="A351" s="134">
        <v>348</v>
      </c>
      <c r="B351" s="104" t="s">
        <v>2542</v>
      </c>
      <c r="C351" s="104" t="s">
        <v>522</v>
      </c>
      <c r="D351" s="104" t="s">
        <v>523</v>
      </c>
      <c r="E351" s="104" t="s">
        <v>169</v>
      </c>
      <c r="F351" s="104" t="s">
        <v>170</v>
      </c>
      <c r="G351" s="104" t="s">
        <v>524</v>
      </c>
      <c r="H351" s="104" t="s">
        <v>525</v>
      </c>
      <c r="I351" s="105">
        <v>39083</v>
      </c>
      <c r="J351" s="105">
        <v>41213</v>
      </c>
      <c r="K351" s="105" t="s">
        <v>253</v>
      </c>
      <c r="L351" s="106">
        <v>1968646.46</v>
      </c>
      <c r="M351" s="106">
        <v>1968646.46</v>
      </c>
      <c r="N351" s="106">
        <v>1673349.49</v>
      </c>
    </row>
    <row r="352" spans="1:14" ht="91.8">
      <c r="A352" s="134">
        <v>349</v>
      </c>
      <c r="B352" s="104" t="s">
        <v>2543</v>
      </c>
      <c r="C352" s="104" t="s">
        <v>526</v>
      </c>
      <c r="D352" s="104" t="s">
        <v>527</v>
      </c>
      <c r="E352" s="104" t="s">
        <v>96</v>
      </c>
      <c r="F352" s="104" t="s">
        <v>528</v>
      </c>
      <c r="G352" s="104" t="s">
        <v>529</v>
      </c>
      <c r="H352" s="104" t="s">
        <v>530</v>
      </c>
      <c r="I352" s="105">
        <v>39083</v>
      </c>
      <c r="J352" s="105">
        <v>40543</v>
      </c>
      <c r="K352" s="105" t="s">
        <v>282</v>
      </c>
      <c r="L352" s="106">
        <v>3923390</v>
      </c>
      <c r="M352" s="106">
        <v>3923390</v>
      </c>
      <c r="N352" s="106">
        <v>3334881.5</v>
      </c>
    </row>
    <row r="353" spans="1:14" ht="61.2">
      <c r="A353" s="134">
        <v>350</v>
      </c>
      <c r="B353" s="104" t="s">
        <v>2544</v>
      </c>
      <c r="C353" s="104" t="s">
        <v>531</v>
      </c>
      <c r="D353" s="104" t="s">
        <v>532</v>
      </c>
      <c r="E353" s="104" t="s">
        <v>178</v>
      </c>
      <c r="F353" s="104" t="s">
        <v>533</v>
      </c>
      <c r="G353" s="104" t="s">
        <v>534</v>
      </c>
      <c r="H353" s="104" t="s">
        <v>535</v>
      </c>
      <c r="I353" s="105">
        <v>39083</v>
      </c>
      <c r="J353" s="105">
        <v>40574</v>
      </c>
      <c r="K353" s="105" t="s">
        <v>288</v>
      </c>
      <c r="L353" s="106">
        <v>7494832.5499999998</v>
      </c>
      <c r="M353" s="106">
        <v>4544954.54</v>
      </c>
      <c r="N353" s="106">
        <v>3863211.35</v>
      </c>
    </row>
    <row r="354" spans="1:14" ht="91.8">
      <c r="A354" s="134">
        <v>351</v>
      </c>
      <c r="B354" s="104" t="s">
        <v>2545</v>
      </c>
      <c r="C354" s="104" t="s">
        <v>536</v>
      </c>
      <c r="D354" s="104" t="s">
        <v>223</v>
      </c>
      <c r="E354" s="104" t="s">
        <v>90</v>
      </c>
      <c r="F354" s="104" t="s">
        <v>224</v>
      </c>
      <c r="G354" s="104" t="s">
        <v>225</v>
      </c>
      <c r="H354" s="104" t="s">
        <v>537</v>
      </c>
      <c r="I354" s="105">
        <v>39083</v>
      </c>
      <c r="J354" s="105">
        <v>40329</v>
      </c>
      <c r="K354" s="105" t="s">
        <v>259</v>
      </c>
      <c r="L354" s="106">
        <v>6127135.9100000001</v>
      </c>
      <c r="M354" s="106">
        <v>6127135.9100000001</v>
      </c>
      <c r="N354" s="106">
        <v>5208065.5199999996</v>
      </c>
    </row>
    <row r="355" spans="1:14" ht="91.8">
      <c r="A355" s="134">
        <v>352</v>
      </c>
      <c r="B355" s="104" t="s">
        <v>2546</v>
      </c>
      <c r="C355" s="104" t="s">
        <v>538</v>
      </c>
      <c r="D355" s="104" t="s">
        <v>539</v>
      </c>
      <c r="E355" s="104" t="s">
        <v>108</v>
      </c>
      <c r="F355" s="104" t="s">
        <v>540</v>
      </c>
      <c r="G355" s="104" t="s">
        <v>541</v>
      </c>
      <c r="H355" s="104" t="s">
        <v>542</v>
      </c>
      <c r="I355" s="105">
        <v>39083</v>
      </c>
      <c r="J355" s="105">
        <v>40633</v>
      </c>
      <c r="K355" s="105" t="s">
        <v>259</v>
      </c>
      <c r="L355" s="106">
        <v>6236794.8799999999</v>
      </c>
      <c r="M355" s="106">
        <v>6236794.8799999999</v>
      </c>
      <c r="N355" s="106">
        <v>5301275.6399999997</v>
      </c>
    </row>
    <row r="356" spans="1:14" ht="91.8">
      <c r="A356" s="134">
        <v>353</v>
      </c>
      <c r="B356" s="104" t="s">
        <v>2547</v>
      </c>
      <c r="C356" s="104" t="s">
        <v>543</v>
      </c>
      <c r="D356" s="104" t="s">
        <v>50</v>
      </c>
      <c r="E356" s="104" t="s">
        <v>10</v>
      </c>
      <c r="F356" s="104" t="s">
        <v>544</v>
      </c>
      <c r="G356" s="104" t="s">
        <v>51</v>
      </c>
      <c r="H356" s="104" t="s">
        <v>545</v>
      </c>
      <c r="I356" s="105">
        <v>39083</v>
      </c>
      <c r="J356" s="105">
        <v>40512</v>
      </c>
      <c r="K356" s="105" t="s">
        <v>288</v>
      </c>
      <c r="L356" s="106">
        <v>6555089.0899999999</v>
      </c>
      <c r="M356" s="106">
        <v>6555089.0899999999</v>
      </c>
      <c r="N356" s="106">
        <v>5571825.7199999997</v>
      </c>
    </row>
    <row r="357" spans="1:14" ht="81.599999999999994">
      <c r="A357" s="134">
        <v>354</v>
      </c>
      <c r="B357" s="104" t="s">
        <v>2548</v>
      </c>
      <c r="C357" s="104" t="s">
        <v>546</v>
      </c>
      <c r="D357" s="104" t="s">
        <v>547</v>
      </c>
      <c r="E357" s="104" t="s">
        <v>90</v>
      </c>
      <c r="F357" s="104" t="s">
        <v>548</v>
      </c>
      <c r="G357" s="104" t="s">
        <v>549</v>
      </c>
      <c r="H357" s="104" t="s">
        <v>550</v>
      </c>
      <c r="I357" s="105">
        <v>39083</v>
      </c>
      <c r="J357" s="105">
        <v>41820</v>
      </c>
      <c r="K357" s="105" t="s">
        <v>259</v>
      </c>
      <c r="L357" s="106">
        <v>11076434.560000001</v>
      </c>
      <c r="M357" s="106">
        <v>7928631.5599999996</v>
      </c>
      <c r="N357" s="106">
        <v>6739336.8799999999</v>
      </c>
    </row>
    <row r="358" spans="1:14" ht="71.400000000000006">
      <c r="A358" s="134">
        <v>355</v>
      </c>
      <c r="B358" s="104" t="s">
        <v>2549</v>
      </c>
      <c r="C358" s="104" t="s">
        <v>551</v>
      </c>
      <c r="D358" s="104" t="s">
        <v>552</v>
      </c>
      <c r="E358" s="104" t="s">
        <v>90</v>
      </c>
      <c r="F358" s="104" t="s">
        <v>553</v>
      </c>
      <c r="G358" s="104" t="s">
        <v>554</v>
      </c>
      <c r="H358" s="104" t="s">
        <v>555</v>
      </c>
      <c r="I358" s="105">
        <v>39083</v>
      </c>
      <c r="J358" s="105">
        <v>41517</v>
      </c>
      <c r="K358" s="105" t="s">
        <v>259</v>
      </c>
      <c r="L358" s="106">
        <v>9805634.6799999997</v>
      </c>
      <c r="M358" s="106">
        <v>9071188.0199999996</v>
      </c>
      <c r="N358" s="106">
        <v>7710509.8099999996</v>
      </c>
    </row>
    <row r="359" spans="1:14" ht="91.8">
      <c r="A359" s="134">
        <v>356</v>
      </c>
      <c r="B359" s="104" t="s">
        <v>2550</v>
      </c>
      <c r="C359" s="104" t="s">
        <v>556</v>
      </c>
      <c r="D359" s="104" t="s">
        <v>557</v>
      </c>
      <c r="E359" s="104" t="s">
        <v>291</v>
      </c>
      <c r="F359" s="104" t="s">
        <v>482</v>
      </c>
      <c r="G359" s="104" t="s">
        <v>558</v>
      </c>
      <c r="H359" s="104" t="s">
        <v>559</v>
      </c>
      <c r="I359" s="105">
        <v>39083</v>
      </c>
      <c r="J359" s="105">
        <v>40527</v>
      </c>
      <c r="K359" s="105" t="s">
        <v>253</v>
      </c>
      <c r="L359" s="106">
        <v>1712550.6</v>
      </c>
      <c r="M359" s="106">
        <v>709515.4</v>
      </c>
      <c r="N359" s="106">
        <v>603088.09</v>
      </c>
    </row>
    <row r="360" spans="1:14" ht="81.599999999999994">
      <c r="A360" s="134">
        <v>357</v>
      </c>
      <c r="B360" s="104" t="s">
        <v>2551</v>
      </c>
      <c r="C360" s="104" t="s">
        <v>560</v>
      </c>
      <c r="D360" s="104" t="s">
        <v>561</v>
      </c>
      <c r="E360" s="104" t="s">
        <v>10</v>
      </c>
      <c r="F360" s="104" t="s">
        <v>562</v>
      </c>
      <c r="G360" s="104" t="s">
        <v>563</v>
      </c>
      <c r="H360" s="104" t="s">
        <v>564</v>
      </c>
      <c r="I360" s="105">
        <v>39083</v>
      </c>
      <c r="J360" s="105">
        <v>40724</v>
      </c>
      <c r="K360" s="105" t="s">
        <v>282</v>
      </c>
      <c r="L360" s="106">
        <v>1464622.1</v>
      </c>
      <c r="M360" s="106">
        <v>1464622.1</v>
      </c>
      <c r="N360" s="106">
        <v>1244928.78</v>
      </c>
    </row>
    <row r="361" spans="1:14" ht="71.400000000000006">
      <c r="A361" s="134">
        <v>358</v>
      </c>
      <c r="B361" s="104" t="s">
        <v>2552</v>
      </c>
      <c r="C361" s="104" t="s">
        <v>565</v>
      </c>
      <c r="D361" s="104" t="s">
        <v>566</v>
      </c>
      <c r="E361" s="104" t="s">
        <v>96</v>
      </c>
      <c r="F361" s="104" t="s">
        <v>567</v>
      </c>
      <c r="G361" s="104" t="s">
        <v>568</v>
      </c>
      <c r="H361" s="104" t="s">
        <v>569</v>
      </c>
      <c r="I361" s="105">
        <v>39083</v>
      </c>
      <c r="J361" s="105">
        <v>42338</v>
      </c>
      <c r="K361" s="105" t="s">
        <v>282</v>
      </c>
      <c r="L361" s="106">
        <v>1748620</v>
      </c>
      <c r="M361" s="106">
        <v>1317325</v>
      </c>
      <c r="N361" s="106">
        <v>1119726.25</v>
      </c>
    </row>
    <row r="362" spans="1:14" ht="91.8">
      <c r="A362" s="134">
        <v>359</v>
      </c>
      <c r="B362" s="104" t="s">
        <v>2553</v>
      </c>
      <c r="C362" s="104" t="s">
        <v>570</v>
      </c>
      <c r="D362" s="104" t="s">
        <v>571</v>
      </c>
      <c r="E362" s="104" t="s">
        <v>151</v>
      </c>
      <c r="F362" s="104" t="s">
        <v>572</v>
      </c>
      <c r="G362" s="104" t="s">
        <v>573</v>
      </c>
      <c r="H362" s="104" t="s">
        <v>574</v>
      </c>
      <c r="I362" s="105">
        <v>39083</v>
      </c>
      <c r="J362" s="105">
        <v>41243</v>
      </c>
      <c r="K362" s="105" t="s">
        <v>259</v>
      </c>
      <c r="L362" s="106">
        <v>3973940.26</v>
      </c>
      <c r="M362" s="106">
        <v>3940838.06</v>
      </c>
      <c r="N362" s="106">
        <v>3349712.35</v>
      </c>
    </row>
    <row r="363" spans="1:14" ht="153">
      <c r="A363" s="134">
        <v>360</v>
      </c>
      <c r="B363" s="104" t="s">
        <v>2554</v>
      </c>
      <c r="C363" s="104" t="s">
        <v>575</v>
      </c>
      <c r="D363" s="104" t="s">
        <v>576</v>
      </c>
      <c r="E363" s="104" t="s">
        <v>141</v>
      </c>
      <c r="F363" s="104" t="s">
        <v>577</v>
      </c>
      <c r="G363" s="104" t="s">
        <v>578</v>
      </c>
      <c r="H363" s="104" t="s">
        <v>579</v>
      </c>
      <c r="I363" s="105">
        <v>39083</v>
      </c>
      <c r="J363" s="105">
        <v>40877</v>
      </c>
      <c r="K363" s="105" t="s">
        <v>259</v>
      </c>
      <c r="L363" s="106">
        <v>3597000</v>
      </c>
      <c r="M363" s="106">
        <v>3057450</v>
      </c>
      <c r="N363" s="106">
        <v>2598832.5</v>
      </c>
    </row>
    <row r="364" spans="1:14" ht="91.8">
      <c r="A364" s="134">
        <v>361</v>
      </c>
      <c r="B364" s="104" t="s">
        <v>2555</v>
      </c>
      <c r="C364" s="104" t="s">
        <v>580</v>
      </c>
      <c r="D364" s="104" t="s">
        <v>315</v>
      </c>
      <c r="E364" s="104" t="s">
        <v>169</v>
      </c>
      <c r="F364" s="104" t="s">
        <v>316</v>
      </c>
      <c r="G364" s="104" t="s">
        <v>317</v>
      </c>
      <c r="H364" s="104" t="s">
        <v>318</v>
      </c>
      <c r="I364" s="105">
        <v>39083</v>
      </c>
      <c r="J364" s="105">
        <v>40724</v>
      </c>
      <c r="K364" s="105" t="s">
        <v>288</v>
      </c>
      <c r="L364" s="106">
        <v>7493073.6600000001</v>
      </c>
      <c r="M364" s="106">
        <v>6811615.3200000003</v>
      </c>
      <c r="N364" s="106">
        <v>5789873.0199999996</v>
      </c>
    </row>
    <row r="365" spans="1:14" ht="81.599999999999994">
      <c r="A365" s="134">
        <v>362</v>
      </c>
      <c r="B365" s="104" t="s">
        <v>2556</v>
      </c>
      <c r="C365" s="104" t="s">
        <v>581</v>
      </c>
      <c r="D365" s="104" t="s">
        <v>582</v>
      </c>
      <c r="E365" s="104" t="s">
        <v>178</v>
      </c>
      <c r="F365" s="104" t="s">
        <v>583</v>
      </c>
      <c r="G365" s="104" t="s">
        <v>584</v>
      </c>
      <c r="H365" s="104" t="s">
        <v>585</v>
      </c>
      <c r="I365" s="105">
        <v>39083</v>
      </c>
      <c r="J365" s="105">
        <v>42004</v>
      </c>
      <c r="K365" s="105" t="s">
        <v>259</v>
      </c>
      <c r="L365" s="106">
        <v>17980548.77</v>
      </c>
      <c r="M365" s="106">
        <v>15503056.390000001</v>
      </c>
      <c r="N365" s="106">
        <v>13177597.93</v>
      </c>
    </row>
    <row r="366" spans="1:14" ht="91.8">
      <c r="A366" s="134">
        <v>363</v>
      </c>
      <c r="B366" s="104" t="s">
        <v>2557</v>
      </c>
      <c r="C366" s="104" t="s">
        <v>586</v>
      </c>
      <c r="D366" s="104" t="s">
        <v>587</v>
      </c>
      <c r="E366" s="104" t="s">
        <v>56</v>
      </c>
      <c r="F366" s="104" t="s">
        <v>588</v>
      </c>
      <c r="G366" s="104" t="s">
        <v>589</v>
      </c>
      <c r="H366" s="104" t="s">
        <v>590</v>
      </c>
      <c r="I366" s="105">
        <v>39083</v>
      </c>
      <c r="J366" s="105">
        <v>41486</v>
      </c>
      <c r="K366" s="105" t="s">
        <v>282</v>
      </c>
      <c r="L366" s="106">
        <v>1330683.96</v>
      </c>
      <c r="M366" s="106">
        <v>1313563.0900000001</v>
      </c>
      <c r="N366" s="106">
        <v>1116528.6200000001</v>
      </c>
    </row>
    <row r="367" spans="1:14" ht="71.400000000000006">
      <c r="A367" s="134">
        <v>364</v>
      </c>
      <c r="B367" s="104" t="s">
        <v>2558</v>
      </c>
      <c r="C367" s="104" t="s">
        <v>591</v>
      </c>
      <c r="D367" s="104" t="s">
        <v>592</v>
      </c>
      <c r="E367" s="104" t="s">
        <v>178</v>
      </c>
      <c r="F367" s="104" t="s">
        <v>179</v>
      </c>
      <c r="G367" s="104" t="s">
        <v>180</v>
      </c>
      <c r="H367" s="104" t="s">
        <v>593</v>
      </c>
      <c r="I367" s="105">
        <v>39083</v>
      </c>
      <c r="J367" s="105">
        <v>40877</v>
      </c>
      <c r="K367" s="105" t="s">
        <v>282</v>
      </c>
      <c r="L367" s="106">
        <v>3926620.44</v>
      </c>
      <c r="M367" s="106">
        <v>3926620.44</v>
      </c>
      <c r="N367" s="106">
        <v>3337627.37</v>
      </c>
    </row>
    <row r="368" spans="1:14" ht="81.599999999999994">
      <c r="A368" s="134">
        <v>365</v>
      </c>
      <c r="B368" s="104" t="s">
        <v>2559</v>
      </c>
      <c r="C368" s="104" t="s">
        <v>594</v>
      </c>
      <c r="D368" s="104" t="s">
        <v>595</v>
      </c>
      <c r="E368" s="104" t="s">
        <v>151</v>
      </c>
      <c r="F368" s="104" t="s">
        <v>596</v>
      </c>
      <c r="G368" s="104" t="s">
        <v>597</v>
      </c>
      <c r="H368" s="104" t="s">
        <v>598</v>
      </c>
      <c r="I368" s="105">
        <v>39083</v>
      </c>
      <c r="J368" s="105">
        <v>41578</v>
      </c>
      <c r="K368" s="105" t="s">
        <v>282</v>
      </c>
      <c r="L368" s="106">
        <v>5491359.9000000004</v>
      </c>
      <c r="M368" s="106">
        <v>5486859.9000000004</v>
      </c>
      <c r="N368" s="106">
        <v>4663830.91</v>
      </c>
    </row>
    <row r="369" spans="1:14" ht="91.8">
      <c r="A369" s="134">
        <v>366</v>
      </c>
      <c r="B369" s="104" t="s">
        <v>2560</v>
      </c>
      <c r="C369" s="104" t="s">
        <v>599</v>
      </c>
      <c r="D369" s="104" t="s">
        <v>382</v>
      </c>
      <c r="E369" s="104" t="s">
        <v>71</v>
      </c>
      <c r="F369" s="104" t="s">
        <v>383</v>
      </c>
      <c r="G369" s="104" t="s">
        <v>384</v>
      </c>
      <c r="H369" s="104" t="s">
        <v>385</v>
      </c>
      <c r="I369" s="105">
        <v>39083</v>
      </c>
      <c r="J369" s="105">
        <v>40847</v>
      </c>
      <c r="K369" s="105" t="s">
        <v>259</v>
      </c>
      <c r="L369" s="106">
        <v>2977093.82</v>
      </c>
      <c r="M369" s="106">
        <v>2977093.82</v>
      </c>
      <c r="N369" s="106">
        <v>2530529.7400000002</v>
      </c>
    </row>
    <row r="370" spans="1:14" ht="81.599999999999994">
      <c r="A370" s="134">
        <v>367</v>
      </c>
      <c r="B370" s="104" t="s">
        <v>2561</v>
      </c>
      <c r="C370" s="104" t="s">
        <v>600</v>
      </c>
      <c r="D370" s="104" t="s">
        <v>601</v>
      </c>
      <c r="E370" s="104" t="s">
        <v>71</v>
      </c>
      <c r="F370" s="104" t="s">
        <v>602</v>
      </c>
      <c r="G370" s="104" t="s">
        <v>603</v>
      </c>
      <c r="H370" s="104" t="s">
        <v>604</v>
      </c>
      <c r="I370" s="105">
        <v>39083</v>
      </c>
      <c r="J370" s="105">
        <v>40877</v>
      </c>
      <c r="K370" s="105" t="s">
        <v>259</v>
      </c>
      <c r="L370" s="106">
        <v>6116833.9900000002</v>
      </c>
      <c r="M370" s="106">
        <v>6103624.0199999996</v>
      </c>
      <c r="N370" s="106">
        <v>5188080.41</v>
      </c>
    </row>
    <row r="371" spans="1:14" ht="71.400000000000006">
      <c r="A371" s="134">
        <v>368</v>
      </c>
      <c r="B371" s="104" t="s">
        <v>2562</v>
      </c>
      <c r="C371" s="104" t="s">
        <v>605</v>
      </c>
      <c r="D371" s="104" t="s">
        <v>606</v>
      </c>
      <c r="E371" s="104" t="s">
        <v>96</v>
      </c>
      <c r="F371" s="104" t="s">
        <v>343</v>
      </c>
      <c r="G371" s="104" t="s">
        <v>344</v>
      </c>
      <c r="H371" s="104" t="s">
        <v>345</v>
      </c>
      <c r="I371" s="105">
        <v>39083</v>
      </c>
      <c r="J371" s="105">
        <v>40328</v>
      </c>
      <c r="K371" s="105" t="s">
        <v>259</v>
      </c>
      <c r="L371" s="106">
        <v>7278792.5599999996</v>
      </c>
      <c r="M371" s="106">
        <v>6553510.8099999996</v>
      </c>
      <c r="N371" s="106">
        <v>5570484.1799999997</v>
      </c>
    </row>
    <row r="372" spans="1:14" ht="122.4">
      <c r="A372" s="134">
        <v>369</v>
      </c>
      <c r="B372" s="104" t="s">
        <v>2563</v>
      </c>
      <c r="C372" s="104" t="s">
        <v>607</v>
      </c>
      <c r="D372" s="104" t="s">
        <v>608</v>
      </c>
      <c r="E372" s="104" t="s">
        <v>291</v>
      </c>
      <c r="F372" s="104" t="s">
        <v>609</v>
      </c>
      <c r="G372" s="104" t="s">
        <v>610</v>
      </c>
      <c r="H372" s="104" t="s">
        <v>611</v>
      </c>
      <c r="I372" s="105">
        <v>39083</v>
      </c>
      <c r="J372" s="105">
        <v>40755</v>
      </c>
      <c r="K372" s="105" t="s">
        <v>288</v>
      </c>
      <c r="L372" s="106">
        <v>7037530</v>
      </c>
      <c r="M372" s="106">
        <v>5597480</v>
      </c>
      <c r="N372" s="106">
        <v>4757850</v>
      </c>
    </row>
    <row r="373" spans="1:14" ht="71.400000000000006">
      <c r="A373" s="134">
        <v>370</v>
      </c>
      <c r="B373" s="104" t="s">
        <v>2564</v>
      </c>
      <c r="C373" s="104" t="s">
        <v>612</v>
      </c>
      <c r="D373" s="104" t="s">
        <v>89</v>
      </c>
      <c r="E373" s="104" t="s">
        <v>90</v>
      </c>
      <c r="F373" s="104" t="s">
        <v>91</v>
      </c>
      <c r="G373" s="104" t="s">
        <v>92</v>
      </c>
      <c r="H373" s="104" t="s">
        <v>613</v>
      </c>
      <c r="I373" s="105">
        <v>39083</v>
      </c>
      <c r="J373" s="105">
        <v>40451</v>
      </c>
      <c r="K373" s="105" t="s">
        <v>288</v>
      </c>
      <c r="L373" s="106">
        <v>5461994.4900000002</v>
      </c>
      <c r="M373" s="106">
        <v>5326269</v>
      </c>
      <c r="N373" s="106">
        <v>4527328.6500000004</v>
      </c>
    </row>
    <row r="374" spans="1:14" ht="81.599999999999994">
      <c r="A374" s="134">
        <v>371</v>
      </c>
      <c r="B374" s="104" t="s">
        <v>2565</v>
      </c>
      <c r="C374" s="104" t="s">
        <v>614</v>
      </c>
      <c r="D374" s="104" t="s">
        <v>615</v>
      </c>
      <c r="E374" s="104" t="s">
        <v>71</v>
      </c>
      <c r="F374" s="104" t="s">
        <v>245</v>
      </c>
      <c r="G374" s="104" t="s">
        <v>616</v>
      </c>
      <c r="H374" s="104" t="s">
        <v>617</v>
      </c>
      <c r="I374" s="105">
        <v>39083</v>
      </c>
      <c r="J374" s="105">
        <v>40847</v>
      </c>
      <c r="K374" s="105" t="s">
        <v>259</v>
      </c>
      <c r="L374" s="106">
        <v>7558649.0899999999</v>
      </c>
      <c r="M374" s="106">
        <v>7244053.0899999999</v>
      </c>
      <c r="N374" s="106">
        <v>6157445.1200000001</v>
      </c>
    </row>
    <row r="375" spans="1:14" ht="102">
      <c r="A375" s="134">
        <v>372</v>
      </c>
      <c r="B375" s="104" t="s">
        <v>2566</v>
      </c>
      <c r="C375" s="104" t="s">
        <v>618</v>
      </c>
      <c r="D375" s="104" t="s">
        <v>619</v>
      </c>
      <c r="E375" s="104" t="s">
        <v>96</v>
      </c>
      <c r="F375" s="104" t="s">
        <v>125</v>
      </c>
      <c r="G375" s="104" t="s">
        <v>126</v>
      </c>
      <c r="H375" s="104" t="s">
        <v>620</v>
      </c>
      <c r="I375" s="105">
        <v>39083</v>
      </c>
      <c r="J375" s="105">
        <v>41243</v>
      </c>
      <c r="K375" s="105" t="s">
        <v>288</v>
      </c>
      <c r="L375" s="106">
        <v>4989818.8499999996</v>
      </c>
      <c r="M375" s="106">
        <v>4542577.41</v>
      </c>
      <c r="N375" s="106">
        <v>3861190.79</v>
      </c>
    </row>
    <row r="376" spans="1:14" ht="91.8">
      <c r="A376" s="134">
        <v>373</v>
      </c>
      <c r="B376" s="104" t="s">
        <v>2567</v>
      </c>
      <c r="C376" s="104" t="s">
        <v>621</v>
      </c>
      <c r="D376" s="104" t="s">
        <v>55</v>
      </c>
      <c r="E376" s="104" t="s">
        <v>56</v>
      </c>
      <c r="F376" s="104" t="s">
        <v>57</v>
      </c>
      <c r="G376" s="104" t="s">
        <v>58</v>
      </c>
      <c r="H376" s="104" t="s">
        <v>622</v>
      </c>
      <c r="I376" s="105">
        <v>39083</v>
      </c>
      <c r="J376" s="105">
        <v>40512</v>
      </c>
      <c r="K376" s="105" t="s">
        <v>282</v>
      </c>
      <c r="L376" s="106">
        <v>2940883.88</v>
      </c>
      <c r="M376" s="106">
        <v>2940883.88</v>
      </c>
      <c r="N376" s="106">
        <v>2499751.2999999998</v>
      </c>
    </row>
    <row r="377" spans="1:14" ht="81.599999999999994">
      <c r="A377" s="134">
        <v>374</v>
      </c>
      <c r="B377" s="104" t="s">
        <v>2568</v>
      </c>
      <c r="C377" s="104" t="s">
        <v>623</v>
      </c>
      <c r="D377" s="104" t="s">
        <v>624</v>
      </c>
      <c r="E377" s="104" t="s">
        <v>10</v>
      </c>
      <c r="F377" s="104" t="s">
        <v>625</v>
      </c>
      <c r="G377" s="104" t="s">
        <v>626</v>
      </c>
      <c r="H377" s="104" t="s">
        <v>627</v>
      </c>
      <c r="I377" s="105">
        <v>39083</v>
      </c>
      <c r="J377" s="105">
        <v>40574</v>
      </c>
      <c r="K377" s="105" t="s">
        <v>450</v>
      </c>
      <c r="L377" s="106">
        <v>1327198.03</v>
      </c>
      <c r="M377" s="106">
        <v>1327198.03</v>
      </c>
      <c r="N377" s="106">
        <v>1128118.32</v>
      </c>
    </row>
    <row r="378" spans="1:14" ht="81.599999999999994">
      <c r="A378" s="134">
        <v>375</v>
      </c>
      <c r="B378" s="104" t="s">
        <v>2569</v>
      </c>
      <c r="C378" s="104" t="s">
        <v>628</v>
      </c>
      <c r="D378" s="104" t="s">
        <v>44</v>
      </c>
      <c r="E378" s="104" t="s">
        <v>39</v>
      </c>
      <c r="F378" s="104" t="s">
        <v>45</v>
      </c>
      <c r="G378" s="104" t="s">
        <v>46</v>
      </c>
      <c r="H378" s="104" t="s">
        <v>629</v>
      </c>
      <c r="I378" s="105">
        <v>39083</v>
      </c>
      <c r="J378" s="105">
        <v>40724</v>
      </c>
      <c r="K378" s="105" t="s">
        <v>282</v>
      </c>
      <c r="L378" s="106">
        <v>8142298.5</v>
      </c>
      <c r="M378" s="106">
        <v>8142298.5</v>
      </c>
      <c r="N378" s="106">
        <v>6920953.7199999997</v>
      </c>
    </row>
    <row r="379" spans="1:14" ht="81.599999999999994">
      <c r="A379" s="134">
        <v>376</v>
      </c>
      <c r="B379" s="104" t="s">
        <v>2570</v>
      </c>
      <c r="C379" s="104" t="s">
        <v>630</v>
      </c>
      <c r="D379" s="104" t="s">
        <v>631</v>
      </c>
      <c r="E379" s="104" t="s">
        <v>10</v>
      </c>
      <c r="F379" s="104" t="s">
        <v>632</v>
      </c>
      <c r="G379" s="104" t="s">
        <v>633</v>
      </c>
      <c r="H379" s="104" t="s">
        <v>634</v>
      </c>
      <c r="I379" s="105">
        <v>39083</v>
      </c>
      <c r="J379" s="105">
        <v>40451</v>
      </c>
      <c r="K379" s="105" t="s">
        <v>288</v>
      </c>
      <c r="L379" s="106">
        <v>1721239.86</v>
      </c>
      <c r="M379" s="106">
        <v>1721239.86</v>
      </c>
      <c r="N379" s="106">
        <v>1463050</v>
      </c>
    </row>
    <row r="380" spans="1:14" ht="61.2">
      <c r="A380" s="134">
        <v>377</v>
      </c>
      <c r="B380" s="104" t="s">
        <v>2571</v>
      </c>
      <c r="C380" s="104" t="s">
        <v>635</v>
      </c>
      <c r="D380" s="104" t="s">
        <v>636</v>
      </c>
      <c r="E380" s="104" t="s">
        <v>90</v>
      </c>
      <c r="F380" s="104" t="s">
        <v>361</v>
      </c>
      <c r="G380" s="104" t="s">
        <v>637</v>
      </c>
      <c r="H380" s="104" t="s">
        <v>638</v>
      </c>
      <c r="I380" s="105">
        <v>39083</v>
      </c>
      <c r="J380" s="105">
        <v>41547</v>
      </c>
      <c r="K380" s="105" t="s">
        <v>282</v>
      </c>
      <c r="L380" s="106">
        <v>3258844.99</v>
      </c>
      <c r="M380" s="106">
        <v>2809440</v>
      </c>
      <c r="N380" s="106">
        <v>2388024</v>
      </c>
    </row>
    <row r="381" spans="1:14" ht="91.8">
      <c r="A381" s="134">
        <v>378</v>
      </c>
      <c r="B381" s="104" t="s">
        <v>2572</v>
      </c>
      <c r="C381" s="104" t="s">
        <v>639</v>
      </c>
      <c r="D381" s="104" t="s">
        <v>640</v>
      </c>
      <c r="E381" s="104" t="s">
        <v>164</v>
      </c>
      <c r="F381" s="104" t="s">
        <v>441</v>
      </c>
      <c r="G381" s="104" t="s">
        <v>641</v>
      </c>
      <c r="H381" s="104" t="s">
        <v>642</v>
      </c>
      <c r="I381" s="105">
        <v>39083</v>
      </c>
      <c r="J381" s="105">
        <v>41547</v>
      </c>
      <c r="K381" s="105" t="s">
        <v>259</v>
      </c>
      <c r="L381" s="106">
        <v>6667312.5999999996</v>
      </c>
      <c r="M381" s="106">
        <v>6500289.6100000003</v>
      </c>
      <c r="N381" s="106">
        <v>5525246.1600000001</v>
      </c>
    </row>
    <row r="382" spans="1:14" ht="71.400000000000006">
      <c r="A382" s="134">
        <v>379</v>
      </c>
      <c r="B382" s="104" t="s">
        <v>2573</v>
      </c>
      <c r="C382" s="104" t="s">
        <v>643</v>
      </c>
      <c r="D382" s="104" t="s">
        <v>323</v>
      </c>
      <c r="E382" s="104" t="s">
        <v>141</v>
      </c>
      <c r="F382" s="104" t="s">
        <v>324</v>
      </c>
      <c r="G382" s="104" t="s">
        <v>143</v>
      </c>
      <c r="H382" s="104" t="s">
        <v>325</v>
      </c>
      <c r="I382" s="105">
        <v>39083</v>
      </c>
      <c r="J382" s="105">
        <v>40633</v>
      </c>
      <c r="K382" s="105" t="s">
        <v>282</v>
      </c>
      <c r="L382" s="106">
        <v>2410184.2400000002</v>
      </c>
      <c r="M382" s="106">
        <v>2391184.2400000002</v>
      </c>
      <c r="N382" s="106">
        <v>2032506.6</v>
      </c>
    </row>
    <row r="383" spans="1:14" ht="61.2">
      <c r="A383" s="134">
        <v>380</v>
      </c>
      <c r="B383" s="104" t="s">
        <v>2574</v>
      </c>
      <c r="C383" s="104" t="s">
        <v>644</v>
      </c>
      <c r="D383" s="104" t="s">
        <v>645</v>
      </c>
      <c r="E383" s="104" t="s">
        <v>90</v>
      </c>
      <c r="F383" s="104" t="s">
        <v>646</v>
      </c>
      <c r="G383" s="104" t="s">
        <v>647</v>
      </c>
      <c r="H383" s="104" t="s">
        <v>648</v>
      </c>
      <c r="I383" s="105">
        <v>39083</v>
      </c>
      <c r="J383" s="105">
        <v>41152</v>
      </c>
      <c r="K383" s="105" t="s">
        <v>259</v>
      </c>
      <c r="L383" s="106">
        <v>21724864.899999999</v>
      </c>
      <c r="M383" s="106">
        <v>8153322.6200000001</v>
      </c>
      <c r="N383" s="106">
        <v>6930324.2199999997</v>
      </c>
    </row>
    <row r="384" spans="1:14" ht="91.8">
      <c r="A384" s="134">
        <v>381</v>
      </c>
      <c r="B384" s="104" t="s">
        <v>2575</v>
      </c>
      <c r="C384" s="104" t="s">
        <v>649</v>
      </c>
      <c r="D384" s="104" t="s">
        <v>650</v>
      </c>
      <c r="E384" s="104" t="s">
        <v>39</v>
      </c>
      <c r="F384" s="104" t="s">
        <v>651</v>
      </c>
      <c r="G384" s="104" t="s">
        <v>652</v>
      </c>
      <c r="H384" s="104" t="s">
        <v>653</v>
      </c>
      <c r="I384" s="105">
        <v>39083</v>
      </c>
      <c r="J384" s="105">
        <v>40512</v>
      </c>
      <c r="K384" s="105" t="s">
        <v>282</v>
      </c>
      <c r="L384" s="106">
        <v>5486619.9900000002</v>
      </c>
      <c r="M384" s="106">
        <v>5486619.9900000002</v>
      </c>
      <c r="N384" s="106">
        <v>4663626.99</v>
      </c>
    </row>
    <row r="385" spans="1:14" ht="71.400000000000006">
      <c r="A385" s="134">
        <v>382</v>
      </c>
      <c r="B385" s="104" t="s">
        <v>2576</v>
      </c>
      <c r="C385" s="104" t="s">
        <v>654</v>
      </c>
      <c r="D385" s="104" t="s">
        <v>655</v>
      </c>
      <c r="E385" s="104" t="s">
        <v>96</v>
      </c>
      <c r="F385" s="104" t="s">
        <v>97</v>
      </c>
      <c r="G385" s="104" t="s">
        <v>98</v>
      </c>
      <c r="H385" s="104" t="s">
        <v>656</v>
      </c>
      <c r="I385" s="105">
        <v>39083</v>
      </c>
      <c r="J385" s="105">
        <v>40574</v>
      </c>
      <c r="K385" s="105" t="s">
        <v>259</v>
      </c>
      <c r="L385" s="106">
        <v>3932715.17</v>
      </c>
      <c r="M385" s="106">
        <v>3838000.47</v>
      </c>
      <c r="N385" s="106">
        <v>3262300.39</v>
      </c>
    </row>
    <row r="386" spans="1:14" ht="102">
      <c r="A386" s="134">
        <v>383</v>
      </c>
      <c r="B386" s="104" t="s">
        <v>2577</v>
      </c>
      <c r="C386" s="104" t="s">
        <v>657</v>
      </c>
      <c r="D386" s="104" t="s">
        <v>658</v>
      </c>
      <c r="E386" s="104" t="s">
        <v>141</v>
      </c>
      <c r="F386" s="104" t="s">
        <v>659</v>
      </c>
      <c r="G386" s="104" t="s">
        <v>660</v>
      </c>
      <c r="H386" s="104" t="s">
        <v>661</v>
      </c>
      <c r="I386" s="105">
        <v>39083</v>
      </c>
      <c r="J386" s="105">
        <v>40724</v>
      </c>
      <c r="K386" s="105" t="s">
        <v>282</v>
      </c>
      <c r="L386" s="106">
        <v>612395.64</v>
      </c>
      <c r="M386" s="106">
        <v>612395.64</v>
      </c>
      <c r="N386" s="106">
        <v>520536.29</v>
      </c>
    </row>
    <row r="387" spans="1:14" ht="71.400000000000006">
      <c r="A387" s="134">
        <v>384</v>
      </c>
      <c r="B387" s="104" t="s">
        <v>2578</v>
      </c>
      <c r="C387" s="104" t="s">
        <v>662</v>
      </c>
      <c r="D387" s="104" t="s">
        <v>663</v>
      </c>
      <c r="E387" s="104" t="s">
        <v>10</v>
      </c>
      <c r="F387" s="104" t="s">
        <v>664</v>
      </c>
      <c r="G387" s="104" t="s">
        <v>665</v>
      </c>
      <c r="H387" s="104" t="s">
        <v>666</v>
      </c>
      <c r="I387" s="105">
        <v>39083</v>
      </c>
      <c r="J387" s="105">
        <v>40451</v>
      </c>
      <c r="K387" s="105" t="s">
        <v>282</v>
      </c>
      <c r="L387" s="106">
        <v>1418070</v>
      </c>
      <c r="M387" s="106">
        <v>1418070</v>
      </c>
      <c r="N387" s="106">
        <v>1205359.5</v>
      </c>
    </row>
    <row r="388" spans="1:14" ht="91.8">
      <c r="A388" s="134">
        <v>385</v>
      </c>
      <c r="B388" s="104" t="s">
        <v>2579</v>
      </c>
      <c r="C388" s="104" t="s">
        <v>667</v>
      </c>
      <c r="D388" s="104" t="s">
        <v>668</v>
      </c>
      <c r="E388" s="104" t="s">
        <v>61</v>
      </c>
      <c r="F388" s="104" t="s">
        <v>669</v>
      </c>
      <c r="G388" s="104" t="s">
        <v>670</v>
      </c>
      <c r="H388" s="104" t="s">
        <v>671</v>
      </c>
      <c r="I388" s="105">
        <v>39083</v>
      </c>
      <c r="J388" s="105">
        <v>40908</v>
      </c>
      <c r="K388" s="105" t="s">
        <v>259</v>
      </c>
      <c r="L388" s="106">
        <v>2219188.4500000002</v>
      </c>
      <c r="M388" s="106">
        <v>2175508.09</v>
      </c>
      <c r="N388" s="106">
        <v>1849181.87</v>
      </c>
    </row>
    <row r="389" spans="1:14" ht="71.400000000000006">
      <c r="A389" s="134">
        <v>386</v>
      </c>
      <c r="B389" s="104" t="s">
        <v>2580</v>
      </c>
      <c r="C389" s="104" t="s">
        <v>672</v>
      </c>
      <c r="D389" s="104" t="s">
        <v>673</v>
      </c>
      <c r="E389" s="104" t="s">
        <v>39</v>
      </c>
      <c r="F389" s="104" t="s">
        <v>651</v>
      </c>
      <c r="G389" s="104" t="s">
        <v>652</v>
      </c>
      <c r="H389" s="104" t="s">
        <v>653</v>
      </c>
      <c r="I389" s="105">
        <v>39083</v>
      </c>
      <c r="J389" s="105">
        <v>40482</v>
      </c>
      <c r="K389" s="105" t="s">
        <v>253</v>
      </c>
      <c r="L389" s="106">
        <v>4656068.51</v>
      </c>
      <c r="M389" s="106">
        <v>4656068.51</v>
      </c>
      <c r="N389" s="106">
        <v>3957658.23</v>
      </c>
    </row>
    <row r="390" spans="1:14" ht="91.8">
      <c r="A390" s="134">
        <v>387</v>
      </c>
      <c r="B390" s="104" t="s">
        <v>2581</v>
      </c>
      <c r="C390" s="104" t="s">
        <v>674</v>
      </c>
      <c r="D390" s="104" t="s">
        <v>675</v>
      </c>
      <c r="E390" s="104" t="s">
        <v>71</v>
      </c>
      <c r="F390" s="104" t="s">
        <v>393</v>
      </c>
      <c r="G390" s="104" t="s">
        <v>394</v>
      </c>
      <c r="H390" s="104" t="s">
        <v>395</v>
      </c>
      <c r="I390" s="105">
        <v>39083</v>
      </c>
      <c r="J390" s="105">
        <v>40512</v>
      </c>
      <c r="K390" s="105" t="s">
        <v>282</v>
      </c>
      <c r="L390" s="106">
        <v>997650</v>
      </c>
      <c r="M390" s="106">
        <v>997650</v>
      </c>
      <c r="N390" s="106">
        <v>848002.5</v>
      </c>
    </row>
    <row r="391" spans="1:14" ht="71.400000000000006">
      <c r="A391" s="134">
        <v>388</v>
      </c>
      <c r="B391" s="104" t="s">
        <v>2582</v>
      </c>
      <c r="C391" s="104" t="s">
        <v>676</v>
      </c>
      <c r="D391" s="104" t="s">
        <v>677</v>
      </c>
      <c r="E391" s="104" t="s">
        <v>169</v>
      </c>
      <c r="F391" s="104" t="s">
        <v>678</v>
      </c>
      <c r="G391" s="104" t="s">
        <v>679</v>
      </c>
      <c r="H391" s="104" t="s">
        <v>680</v>
      </c>
      <c r="I391" s="105">
        <v>39083</v>
      </c>
      <c r="J391" s="105">
        <v>40877</v>
      </c>
      <c r="K391" s="105" t="s">
        <v>288</v>
      </c>
      <c r="L391" s="106">
        <v>21967984</v>
      </c>
      <c r="M391" s="106">
        <v>18006544.300000001</v>
      </c>
      <c r="N391" s="106">
        <v>15305562.65</v>
      </c>
    </row>
    <row r="392" spans="1:14" ht="61.2">
      <c r="A392" s="134">
        <v>389</v>
      </c>
      <c r="B392" s="104" t="s">
        <v>2583</v>
      </c>
      <c r="C392" s="104" t="s">
        <v>681</v>
      </c>
      <c r="D392" s="104" t="s">
        <v>682</v>
      </c>
      <c r="E392" s="104" t="s">
        <v>164</v>
      </c>
      <c r="F392" s="104" t="s">
        <v>441</v>
      </c>
      <c r="G392" s="104" t="s">
        <v>683</v>
      </c>
      <c r="H392" s="104" t="s">
        <v>684</v>
      </c>
      <c r="I392" s="105">
        <v>39083</v>
      </c>
      <c r="J392" s="105">
        <v>40983</v>
      </c>
      <c r="K392" s="105" t="s">
        <v>282</v>
      </c>
      <c r="L392" s="106">
        <v>4376400</v>
      </c>
      <c r="M392" s="106">
        <v>4376400</v>
      </c>
      <c r="N392" s="106">
        <v>3719940</v>
      </c>
    </row>
    <row r="393" spans="1:14" ht="91.8">
      <c r="A393" s="134">
        <v>390</v>
      </c>
      <c r="B393" s="104" t="s">
        <v>2584</v>
      </c>
      <c r="C393" s="104" t="s">
        <v>685</v>
      </c>
      <c r="D393" s="104" t="s">
        <v>686</v>
      </c>
      <c r="E393" s="104" t="s">
        <v>96</v>
      </c>
      <c r="F393" s="104" t="s">
        <v>687</v>
      </c>
      <c r="G393" s="104" t="s">
        <v>688</v>
      </c>
      <c r="H393" s="104" t="s">
        <v>689</v>
      </c>
      <c r="I393" s="105">
        <v>39083</v>
      </c>
      <c r="J393" s="105">
        <v>40633</v>
      </c>
      <c r="K393" s="105" t="s">
        <v>450</v>
      </c>
      <c r="L393" s="106">
        <v>1689876</v>
      </c>
      <c r="M393" s="106">
        <v>1689876</v>
      </c>
      <c r="N393" s="106">
        <v>1436394.6</v>
      </c>
    </row>
    <row r="394" spans="1:14" ht="91.8">
      <c r="A394" s="134">
        <v>391</v>
      </c>
      <c r="B394" s="104" t="s">
        <v>2585</v>
      </c>
      <c r="C394" s="104" t="s">
        <v>690</v>
      </c>
      <c r="D394" s="104" t="s">
        <v>691</v>
      </c>
      <c r="E394" s="104" t="s">
        <v>10</v>
      </c>
      <c r="F394" s="104" t="s">
        <v>132</v>
      </c>
      <c r="G394" s="104" t="s">
        <v>692</v>
      </c>
      <c r="H394" s="104" t="s">
        <v>693</v>
      </c>
      <c r="I394" s="105">
        <v>39083</v>
      </c>
      <c r="J394" s="105">
        <v>41364</v>
      </c>
      <c r="K394" s="105" t="s">
        <v>288</v>
      </c>
      <c r="L394" s="106">
        <v>1655841.23</v>
      </c>
      <c r="M394" s="106">
        <v>1655841.23</v>
      </c>
      <c r="N394" s="106">
        <v>1407465.04</v>
      </c>
    </row>
    <row r="395" spans="1:14" ht="91.8">
      <c r="A395" s="134">
        <v>392</v>
      </c>
      <c r="B395" s="104" t="s">
        <v>2586</v>
      </c>
      <c r="C395" s="104" t="s">
        <v>694</v>
      </c>
      <c r="D395" s="104" t="s">
        <v>695</v>
      </c>
      <c r="E395" s="104" t="s">
        <v>164</v>
      </c>
      <c r="F395" s="104" t="s">
        <v>232</v>
      </c>
      <c r="G395" s="104" t="s">
        <v>233</v>
      </c>
      <c r="H395" s="104" t="s">
        <v>696</v>
      </c>
      <c r="I395" s="105">
        <v>39083</v>
      </c>
      <c r="J395" s="105">
        <v>41090</v>
      </c>
      <c r="K395" s="105" t="s">
        <v>288</v>
      </c>
      <c r="L395" s="106">
        <v>4956786.82</v>
      </c>
      <c r="M395" s="106">
        <v>3820812.73</v>
      </c>
      <c r="N395" s="106">
        <v>3247690.82</v>
      </c>
    </row>
    <row r="396" spans="1:14" ht="71.400000000000006">
      <c r="A396" s="134">
        <v>393</v>
      </c>
      <c r="B396" s="104" t="s">
        <v>2587</v>
      </c>
      <c r="C396" s="104" t="s">
        <v>697</v>
      </c>
      <c r="D396" s="104" t="s">
        <v>698</v>
      </c>
      <c r="E396" s="104" t="s">
        <v>61</v>
      </c>
      <c r="F396" s="104" t="s">
        <v>114</v>
      </c>
      <c r="G396" s="104" t="s">
        <v>115</v>
      </c>
      <c r="H396" s="104" t="s">
        <v>699</v>
      </c>
      <c r="I396" s="105">
        <v>39083</v>
      </c>
      <c r="J396" s="105">
        <v>41180</v>
      </c>
      <c r="K396" s="105" t="s">
        <v>288</v>
      </c>
      <c r="L396" s="106">
        <v>8714736.2699999996</v>
      </c>
      <c r="M396" s="106">
        <v>7221728.8200000003</v>
      </c>
      <c r="N396" s="106">
        <v>6138469.4900000002</v>
      </c>
    </row>
    <row r="397" spans="1:14" ht="91.8">
      <c r="A397" s="134">
        <v>394</v>
      </c>
      <c r="B397" s="104" t="s">
        <v>2588</v>
      </c>
      <c r="C397" s="104" t="s">
        <v>700</v>
      </c>
      <c r="D397" s="104" t="s">
        <v>701</v>
      </c>
      <c r="E397" s="104" t="s">
        <v>10</v>
      </c>
      <c r="F397" s="104" t="s">
        <v>702</v>
      </c>
      <c r="G397" s="104" t="s">
        <v>703</v>
      </c>
      <c r="H397" s="104" t="s">
        <v>704</v>
      </c>
      <c r="I397" s="105">
        <v>39083</v>
      </c>
      <c r="J397" s="105">
        <v>41152</v>
      </c>
      <c r="K397" s="105" t="s">
        <v>259</v>
      </c>
      <c r="L397" s="106">
        <v>10314931</v>
      </c>
      <c r="M397" s="106">
        <v>10314931</v>
      </c>
      <c r="N397" s="106">
        <v>8767691.3499999996</v>
      </c>
    </row>
    <row r="398" spans="1:14" ht="102">
      <c r="A398" s="134">
        <v>395</v>
      </c>
      <c r="B398" s="104" t="s">
        <v>2589</v>
      </c>
      <c r="C398" s="104" t="s">
        <v>705</v>
      </c>
      <c r="D398" s="104" t="s">
        <v>706</v>
      </c>
      <c r="E398" s="104" t="s">
        <v>96</v>
      </c>
      <c r="F398" s="104" t="s">
        <v>707</v>
      </c>
      <c r="G398" s="104" t="s">
        <v>708</v>
      </c>
      <c r="H398" s="104" t="s">
        <v>709</v>
      </c>
      <c r="I398" s="105">
        <v>39083</v>
      </c>
      <c r="J398" s="105">
        <v>41152</v>
      </c>
      <c r="K398" s="105" t="s">
        <v>710</v>
      </c>
      <c r="L398" s="106">
        <v>2373401.8199999998</v>
      </c>
      <c r="M398" s="106">
        <v>1999748</v>
      </c>
      <c r="N398" s="106">
        <v>1191233</v>
      </c>
    </row>
    <row r="399" spans="1:14" ht="51">
      <c r="A399" s="134">
        <v>396</v>
      </c>
      <c r="B399" s="104" t="s">
        <v>2590</v>
      </c>
      <c r="C399" s="104" t="s">
        <v>711</v>
      </c>
      <c r="D399" s="104" t="s">
        <v>299</v>
      </c>
      <c r="E399" s="104" t="s">
        <v>61</v>
      </c>
      <c r="F399" s="104" t="s">
        <v>300</v>
      </c>
      <c r="G399" s="104" t="s">
        <v>301</v>
      </c>
      <c r="H399" s="104" t="s">
        <v>302</v>
      </c>
      <c r="I399" s="105">
        <v>39083</v>
      </c>
      <c r="J399" s="105">
        <v>41973</v>
      </c>
      <c r="K399" s="105" t="s">
        <v>288</v>
      </c>
      <c r="L399" s="106">
        <v>8779885.2400000002</v>
      </c>
      <c r="M399" s="106">
        <v>8406793.9700000007</v>
      </c>
      <c r="N399" s="106">
        <v>7145774.7300000004</v>
      </c>
    </row>
    <row r="400" spans="1:14" ht="81.599999999999994">
      <c r="A400" s="134">
        <v>397</v>
      </c>
      <c r="B400" s="104" t="s">
        <v>2591</v>
      </c>
      <c r="C400" s="104" t="s">
        <v>712</v>
      </c>
      <c r="D400" s="104" t="s">
        <v>713</v>
      </c>
      <c r="E400" s="104" t="s">
        <v>56</v>
      </c>
      <c r="F400" s="104" t="s">
        <v>265</v>
      </c>
      <c r="G400" s="104" t="s">
        <v>266</v>
      </c>
      <c r="H400" s="104" t="s">
        <v>267</v>
      </c>
      <c r="I400" s="105">
        <v>39083</v>
      </c>
      <c r="J400" s="105">
        <v>40482</v>
      </c>
      <c r="K400" s="105" t="s">
        <v>282</v>
      </c>
      <c r="L400" s="106">
        <v>2751450</v>
      </c>
      <c r="M400" s="106">
        <v>2751450</v>
      </c>
      <c r="N400" s="106">
        <v>2338732.5</v>
      </c>
    </row>
    <row r="401" spans="1:14" ht="71.400000000000006">
      <c r="A401" s="134">
        <v>398</v>
      </c>
      <c r="B401" s="104" t="s">
        <v>2592</v>
      </c>
      <c r="C401" s="104" t="s">
        <v>714</v>
      </c>
      <c r="D401" s="104" t="s">
        <v>284</v>
      </c>
      <c r="E401" s="104" t="s">
        <v>151</v>
      </c>
      <c r="F401" s="104" t="s">
        <v>285</v>
      </c>
      <c r="G401" s="104" t="s">
        <v>286</v>
      </c>
      <c r="H401" s="104" t="s">
        <v>287</v>
      </c>
      <c r="I401" s="105">
        <v>39083</v>
      </c>
      <c r="J401" s="105">
        <v>41274</v>
      </c>
      <c r="K401" s="105" t="s">
        <v>259</v>
      </c>
      <c r="L401" s="106">
        <v>42072206.399999999</v>
      </c>
      <c r="M401" s="106">
        <v>31290754.57</v>
      </c>
      <c r="N401" s="106">
        <v>26597141.32</v>
      </c>
    </row>
    <row r="402" spans="1:14" ht="61.2">
      <c r="A402" s="134">
        <v>399</v>
      </c>
      <c r="B402" s="104" t="s">
        <v>2593</v>
      </c>
      <c r="C402" s="104" t="s">
        <v>715</v>
      </c>
      <c r="D402" s="104" t="s">
        <v>716</v>
      </c>
      <c r="E402" s="104" t="s">
        <v>71</v>
      </c>
      <c r="F402" s="104" t="s">
        <v>717</v>
      </c>
      <c r="G402" s="104" t="s">
        <v>718</v>
      </c>
      <c r="H402" s="104" t="s">
        <v>719</v>
      </c>
      <c r="I402" s="105">
        <v>39083</v>
      </c>
      <c r="J402" s="105">
        <v>40694</v>
      </c>
      <c r="K402" s="105" t="s">
        <v>282</v>
      </c>
      <c r="L402" s="106">
        <v>4566619.6100000003</v>
      </c>
      <c r="M402" s="106">
        <v>2080280.19</v>
      </c>
      <c r="N402" s="106">
        <v>1768238.16</v>
      </c>
    </row>
    <row r="403" spans="1:14" ht="91.8">
      <c r="A403" s="134">
        <v>400</v>
      </c>
      <c r="B403" s="104" t="s">
        <v>2594</v>
      </c>
      <c r="C403" s="104" t="s">
        <v>720</v>
      </c>
      <c r="D403" s="104" t="s">
        <v>721</v>
      </c>
      <c r="E403" s="104" t="s">
        <v>108</v>
      </c>
      <c r="F403" s="104" t="s">
        <v>722</v>
      </c>
      <c r="G403" s="104" t="s">
        <v>723</v>
      </c>
      <c r="H403" s="104" t="s">
        <v>724</v>
      </c>
      <c r="I403" s="105">
        <v>39083</v>
      </c>
      <c r="J403" s="105">
        <v>40421</v>
      </c>
      <c r="K403" s="105" t="s">
        <v>282</v>
      </c>
      <c r="L403" s="106">
        <v>954580.71</v>
      </c>
      <c r="M403" s="106">
        <v>954580.71</v>
      </c>
      <c r="N403" s="106">
        <v>811393.6</v>
      </c>
    </row>
    <row r="404" spans="1:14" ht="91.8">
      <c r="A404" s="134">
        <v>401</v>
      </c>
      <c r="B404" s="104" t="s">
        <v>2595</v>
      </c>
      <c r="C404" s="104" t="s">
        <v>725</v>
      </c>
      <c r="D404" s="104" t="s">
        <v>726</v>
      </c>
      <c r="E404" s="104" t="s">
        <v>164</v>
      </c>
      <c r="F404" s="104" t="s">
        <v>165</v>
      </c>
      <c r="G404" s="104" t="s">
        <v>166</v>
      </c>
      <c r="H404" s="104" t="s">
        <v>727</v>
      </c>
      <c r="I404" s="105">
        <v>39083</v>
      </c>
      <c r="J404" s="105">
        <v>40816</v>
      </c>
      <c r="K404" s="105" t="s">
        <v>259</v>
      </c>
      <c r="L404" s="106">
        <v>2606000</v>
      </c>
      <c r="M404" s="106">
        <v>2606000</v>
      </c>
      <c r="N404" s="106">
        <v>2215100</v>
      </c>
    </row>
    <row r="405" spans="1:14" ht="91.8">
      <c r="A405" s="134">
        <v>402</v>
      </c>
      <c r="B405" s="104" t="s">
        <v>2596</v>
      </c>
      <c r="C405" s="104" t="s">
        <v>728</v>
      </c>
      <c r="D405" s="104" t="s">
        <v>397</v>
      </c>
      <c r="E405" s="104" t="s">
        <v>39</v>
      </c>
      <c r="F405" s="104" t="s">
        <v>398</v>
      </c>
      <c r="G405" s="104" t="s">
        <v>399</v>
      </c>
      <c r="H405" s="104" t="s">
        <v>400</v>
      </c>
      <c r="I405" s="105">
        <v>40179</v>
      </c>
      <c r="J405" s="105">
        <v>40633</v>
      </c>
      <c r="K405" s="105" t="s">
        <v>288</v>
      </c>
      <c r="L405" s="106">
        <v>4388909.47</v>
      </c>
      <c r="M405" s="106">
        <v>4388909.47</v>
      </c>
      <c r="N405" s="106">
        <v>3730573.04</v>
      </c>
    </row>
    <row r="406" spans="1:14" ht="81.599999999999994">
      <c r="A406" s="134">
        <v>403</v>
      </c>
      <c r="B406" s="104" t="s">
        <v>2597</v>
      </c>
      <c r="C406" s="104" t="s">
        <v>729</v>
      </c>
      <c r="D406" s="104" t="s">
        <v>730</v>
      </c>
      <c r="E406" s="104" t="s">
        <v>71</v>
      </c>
      <c r="F406" s="104" t="s">
        <v>242</v>
      </c>
      <c r="G406" s="104" t="s">
        <v>243</v>
      </c>
      <c r="H406" s="104" t="s">
        <v>731</v>
      </c>
      <c r="I406" s="105">
        <v>39083</v>
      </c>
      <c r="J406" s="105">
        <v>41182</v>
      </c>
      <c r="K406" s="105" t="s">
        <v>450</v>
      </c>
      <c r="L406" s="106">
        <v>1894546.63</v>
      </c>
      <c r="M406" s="106">
        <v>1883566.63</v>
      </c>
      <c r="N406" s="106">
        <v>1601031.62</v>
      </c>
    </row>
    <row r="407" spans="1:14" ht="81.599999999999994">
      <c r="A407" s="134">
        <v>404</v>
      </c>
      <c r="B407" s="104" t="s">
        <v>2598</v>
      </c>
      <c r="C407" s="104" t="s">
        <v>732</v>
      </c>
      <c r="D407" s="104" t="s">
        <v>733</v>
      </c>
      <c r="E407" s="104" t="s">
        <v>10</v>
      </c>
      <c r="F407" s="104" t="s">
        <v>81</v>
      </c>
      <c r="G407" s="104" t="s">
        <v>82</v>
      </c>
      <c r="H407" s="104" t="s">
        <v>734</v>
      </c>
      <c r="I407" s="105">
        <v>39083</v>
      </c>
      <c r="J407" s="105">
        <v>40694</v>
      </c>
      <c r="K407" s="105" t="s">
        <v>288</v>
      </c>
      <c r="L407" s="106">
        <v>1761749.17</v>
      </c>
      <c r="M407" s="106">
        <v>1761749.17</v>
      </c>
      <c r="N407" s="106">
        <v>1497486.79</v>
      </c>
    </row>
    <row r="408" spans="1:14" ht="102">
      <c r="A408" s="134">
        <v>405</v>
      </c>
      <c r="B408" s="104" t="s">
        <v>2599</v>
      </c>
      <c r="C408" s="104" t="s">
        <v>735</v>
      </c>
      <c r="D408" s="104" t="s">
        <v>736</v>
      </c>
      <c r="E408" s="104" t="s">
        <v>90</v>
      </c>
      <c r="F408" s="104" t="s">
        <v>737</v>
      </c>
      <c r="G408" s="104" t="s">
        <v>738</v>
      </c>
      <c r="H408" s="104" t="s">
        <v>739</v>
      </c>
      <c r="I408" s="105">
        <v>39083</v>
      </c>
      <c r="J408" s="105">
        <v>40724</v>
      </c>
      <c r="K408" s="105" t="s">
        <v>288</v>
      </c>
      <c r="L408" s="106">
        <v>5997607.9199999999</v>
      </c>
      <c r="M408" s="106">
        <v>5997607.9199999999</v>
      </c>
      <c r="N408" s="106">
        <v>4495896.8600000003</v>
      </c>
    </row>
    <row r="409" spans="1:14" ht="91.8">
      <c r="A409" s="134">
        <v>406</v>
      </c>
      <c r="B409" s="104" t="s">
        <v>2600</v>
      </c>
      <c r="C409" s="104" t="s">
        <v>740</v>
      </c>
      <c r="D409" s="104" t="s">
        <v>741</v>
      </c>
      <c r="E409" s="104" t="s">
        <v>56</v>
      </c>
      <c r="F409" s="104" t="s">
        <v>356</v>
      </c>
      <c r="G409" s="104" t="s">
        <v>357</v>
      </c>
      <c r="H409" s="104" t="s">
        <v>742</v>
      </c>
      <c r="I409" s="105">
        <v>39083</v>
      </c>
      <c r="J409" s="105">
        <v>40908</v>
      </c>
      <c r="K409" s="105" t="s">
        <v>288</v>
      </c>
      <c r="L409" s="106">
        <v>16677122.359999999</v>
      </c>
      <c r="M409" s="106">
        <v>15031192.810000001</v>
      </c>
      <c r="N409" s="106">
        <v>12776513.880000001</v>
      </c>
    </row>
    <row r="410" spans="1:14" ht="81.599999999999994">
      <c r="A410" s="134">
        <v>407</v>
      </c>
      <c r="B410" s="104" t="s">
        <v>2601</v>
      </c>
      <c r="C410" s="104" t="s">
        <v>743</v>
      </c>
      <c r="D410" s="104" t="s">
        <v>279</v>
      </c>
      <c r="E410" s="104" t="s">
        <v>85</v>
      </c>
      <c r="F410" s="104" t="s">
        <v>174</v>
      </c>
      <c r="G410" s="104" t="s">
        <v>280</v>
      </c>
      <c r="H410" s="104" t="s">
        <v>281</v>
      </c>
      <c r="I410" s="105">
        <v>39083</v>
      </c>
      <c r="J410" s="105">
        <v>40724</v>
      </c>
      <c r="K410" s="105" t="s">
        <v>259</v>
      </c>
      <c r="L410" s="106">
        <v>3106559.31</v>
      </c>
      <c r="M410" s="106">
        <v>3106559.31</v>
      </c>
      <c r="N410" s="106">
        <v>2640575.41</v>
      </c>
    </row>
    <row r="411" spans="1:14" ht="81.599999999999994">
      <c r="A411" s="134">
        <v>408</v>
      </c>
      <c r="B411" s="104" t="s">
        <v>2602</v>
      </c>
      <c r="C411" s="104" t="s">
        <v>744</v>
      </c>
      <c r="D411" s="104" t="s">
        <v>745</v>
      </c>
      <c r="E411" s="104" t="s">
        <v>108</v>
      </c>
      <c r="F411" s="104" t="s">
        <v>746</v>
      </c>
      <c r="G411" s="104" t="s">
        <v>747</v>
      </c>
      <c r="H411" s="104" t="s">
        <v>748</v>
      </c>
      <c r="I411" s="105">
        <v>39083</v>
      </c>
      <c r="J411" s="105">
        <v>41182</v>
      </c>
      <c r="K411" s="105" t="s">
        <v>259</v>
      </c>
      <c r="L411" s="106">
        <v>11003061.98</v>
      </c>
      <c r="M411" s="106">
        <v>11003061.98</v>
      </c>
      <c r="N411" s="106">
        <v>9352602.6799999997</v>
      </c>
    </row>
    <row r="412" spans="1:14" ht="91.8">
      <c r="A412" s="134">
        <v>409</v>
      </c>
      <c r="B412" s="104" t="s">
        <v>2603</v>
      </c>
      <c r="C412" s="104" t="s">
        <v>749</v>
      </c>
      <c r="D412" s="104" t="s">
        <v>750</v>
      </c>
      <c r="E412" s="104" t="s">
        <v>61</v>
      </c>
      <c r="F412" s="104" t="s">
        <v>76</v>
      </c>
      <c r="G412" s="104" t="s">
        <v>751</v>
      </c>
      <c r="H412" s="104" t="s">
        <v>752</v>
      </c>
      <c r="I412" s="105">
        <v>39083</v>
      </c>
      <c r="J412" s="105">
        <v>40724</v>
      </c>
      <c r="K412" s="105" t="s">
        <v>282</v>
      </c>
      <c r="L412" s="106">
        <v>4664134.03</v>
      </c>
      <c r="M412" s="106">
        <v>4664134.03</v>
      </c>
      <c r="N412" s="106">
        <v>3964513.92</v>
      </c>
    </row>
    <row r="413" spans="1:14" ht="81.599999999999994">
      <c r="A413" s="134">
        <v>410</v>
      </c>
      <c r="B413" s="104" t="s">
        <v>2604</v>
      </c>
      <c r="C413" s="104" t="s">
        <v>753</v>
      </c>
      <c r="D413" s="104" t="s">
        <v>754</v>
      </c>
      <c r="E413" s="104" t="s">
        <v>108</v>
      </c>
      <c r="F413" s="104" t="s">
        <v>109</v>
      </c>
      <c r="G413" s="104" t="s">
        <v>110</v>
      </c>
      <c r="H413" s="104" t="s">
        <v>755</v>
      </c>
      <c r="I413" s="105">
        <v>39083</v>
      </c>
      <c r="J413" s="105">
        <v>40724</v>
      </c>
      <c r="K413" s="105" t="s">
        <v>259</v>
      </c>
      <c r="L413" s="106">
        <v>2817283.49</v>
      </c>
      <c r="M413" s="106">
        <v>2817283.49</v>
      </c>
      <c r="N413" s="106">
        <v>2394690.96</v>
      </c>
    </row>
    <row r="414" spans="1:14" ht="91.8">
      <c r="A414" s="134">
        <v>411</v>
      </c>
      <c r="B414" s="104" t="s">
        <v>2605</v>
      </c>
      <c r="C414" s="104" t="s">
        <v>756</v>
      </c>
      <c r="D414" s="104" t="s">
        <v>189</v>
      </c>
      <c r="E414" s="104" t="s">
        <v>71</v>
      </c>
      <c r="F414" s="104" t="s">
        <v>190</v>
      </c>
      <c r="G414" s="104" t="s">
        <v>191</v>
      </c>
      <c r="H414" s="104" t="s">
        <v>375</v>
      </c>
      <c r="I414" s="105">
        <v>39083</v>
      </c>
      <c r="J414" s="105">
        <v>40543</v>
      </c>
      <c r="K414" s="105" t="s">
        <v>282</v>
      </c>
      <c r="L414" s="106">
        <v>1230527</v>
      </c>
      <c r="M414" s="106">
        <v>1230527</v>
      </c>
      <c r="N414" s="106">
        <v>1045947.95</v>
      </c>
    </row>
    <row r="415" spans="1:14" ht="102">
      <c r="A415" s="134">
        <v>412</v>
      </c>
      <c r="B415" s="104" t="s">
        <v>2606</v>
      </c>
      <c r="C415" s="104" t="s">
        <v>757</v>
      </c>
      <c r="D415" s="104" t="s">
        <v>758</v>
      </c>
      <c r="E415" s="104" t="s">
        <v>71</v>
      </c>
      <c r="F415" s="104" t="s">
        <v>759</v>
      </c>
      <c r="G415" s="104" t="s">
        <v>760</v>
      </c>
      <c r="H415" s="104" t="s">
        <v>761</v>
      </c>
      <c r="I415" s="105">
        <v>39083</v>
      </c>
      <c r="J415" s="105">
        <v>40543</v>
      </c>
      <c r="K415" s="105" t="s">
        <v>288</v>
      </c>
      <c r="L415" s="106">
        <v>1734735.06</v>
      </c>
      <c r="M415" s="106">
        <v>1734735.06</v>
      </c>
      <c r="N415" s="106">
        <v>1474524.8</v>
      </c>
    </row>
    <row r="416" spans="1:14" ht="71.400000000000006">
      <c r="A416" s="134">
        <v>413</v>
      </c>
      <c r="B416" s="104" t="s">
        <v>2607</v>
      </c>
      <c r="C416" s="104" t="s">
        <v>762</v>
      </c>
      <c r="D416" s="104" t="s">
        <v>365</v>
      </c>
      <c r="E416" s="104" t="s">
        <v>96</v>
      </c>
      <c r="F416" s="104" t="s">
        <v>366</v>
      </c>
      <c r="G416" s="104" t="s">
        <v>367</v>
      </c>
      <c r="H416" s="104" t="s">
        <v>368</v>
      </c>
      <c r="I416" s="105">
        <v>39083</v>
      </c>
      <c r="J416" s="105">
        <v>40336</v>
      </c>
      <c r="K416" s="105" t="s">
        <v>288</v>
      </c>
      <c r="L416" s="106">
        <v>5041437.55</v>
      </c>
      <c r="M416" s="106">
        <v>5041437.55</v>
      </c>
      <c r="N416" s="106">
        <v>4285221.91</v>
      </c>
    </row>
    <row r="417" spans="1:14" ht="91.8">
      <c r="A417" s="134">
        <v>414</v>
      </c>
      <c r="B417" s="104" t="s">
        <v>2608</v>
      </c>
      <c r="C417" s="104" t="s">
        <v>763</v>
      </c>
      <c r="D417" s="104" t="s">
        <v>764</v>
      </c>
      <c r="E417" s="104" t="s">
        <v>61</v>
      </c>
      <c r="F417" s="104" t="s">
        <v>76</v>
      </c>
      <c r="G417" s="104" t="s">
        <v>765</v>
      </c>
      <c r="H417" s="104" t="s">
        <v>766</v>
      </c>
      <c r="I417" s="105">
        <v>39083</v>
      </c>
      <c r="J417" s="105">
        <v>40268</v>
      </c>
      <c r="K417" s="105" t="s">
        <v>282</v>
      </c>
      <c r="L417" s="106">
        <v>981100</v>
      </c>
      <c r="M417" s="106">
        <v>981100</v>
      </c>
      <c r="N417" s="106">
        <v>833935</v>
      </c>
    </row>
    <row r="418" spans="1:14" ht="91.8">
      <c r="A418" s="134">
        <v>415</v>
      </c>
      <c r="B418" s="104" t="s">
        <v>2609</v>
      </c>
      <c r="C418" s="104" t="s">
        <v>767</v>
      </c>
      <c r="D418" s="104" t="s">
        <v>768</v>
      </c>
      <c r="E418" s="104" t="s">
        <v>164</v>
      </c>
      <c r="F418" s="104" t="s">
        <v>769</v>
      </c>
      <c r="G418" s="104" t="s">
        <v>770</v>
      </c>
      <c r="H418" s="104" t="s">
        <v>771</v>
      </c>
      <c r="I418" s="105">
        <v>39083</v>
      </c>
      <c r="J418" s="105">
        <v>40512</v>
      </c>
      <c r="K418" s="105" t="s">
        <v>450</v>
      </c>
      <c r="L418" s="106">
        <v>2008432.85</v>
      </c>
      <c r="M418" s="106">
        <v>2008432.85</v>
      </c>
      <c r="N418" s="106">
        <v>1707167.92</v>
      </c>
    </row>
    <row r="419" spans="1:14" ht="91.8">
      <c r="A419" s="134">
        <v>416</v>
      </c>
      <c r="B419" s="104" t="s">
        <v>2610</v>
      </c>
      <c r="C419" s="104" t="s">
        <v>772</v>
      </c>
      <c r="D419" s="104" t="s">
        <v>402</v>
      </c>
      <c r="E419" s="104" t="s">
        <v>96</v>
      </c>
      <c r="F419" s="104" t="s">
        <v>137</v>
      </c>
      <c r="G419" s="104" t="s">
        <v>138</v>
      </c>
      <c r="H419" s="104" t="s">
        <v>403</v>
      </c>
      <c r="I419" s="105">
        <v>39083</v>
      </c>
      <c r="J419" s="105">
        <v>40663</v>
      </c>
      <c r="K419" s="105" t="s">
        <v>282</v>
      </c>
      <c r="L419" s="106">
        <v>1535900</v>
      </c>
      <c r="M419" s="106">
        <v>1535900</v>
      </c>
      <c r="N419" s="106">
        <v>1305515</v>
      </c>
    </row>
    <row r="420" spans="1:14" ht="71.400000000000006">
      <c r="A420" s="134">
        <v>417</v>
      </c>
      <c r="B420" s="104" t="s">
        <v>2611</v>
      </c>
      <c r="C420" s="104" t="s">
        <v>773</v>
      </c>
      <c r="D420" s="104" t="s">
        <v>774</v>
      </c>
      <c r="E420" s="104" t="s">
        <v>96</v>
      </c>
      <c r="F420" s="104" t="s">
        <v>205</v>
      </c>
      <c r="G420" s="104" t="s">
        <v>206</v>
      </c>
      <c r="H420" s="104" t="s">
        <v>775</v>
      </c>
      <c r="I420" s="105">
        <v>39083</v>
      </c>
      <c r="J420" s="105">
        <v>41455</v>
      </c>
      <c r="K420" s="105" t="s">
        <v>282</v>
      </c>
      <c r="L420" s="106">
        <v>1455160</v>
      </c>
      <c r="M420" s="106">
        <v>1451500</v>
      </c>
      <c r="N420" s="106">
        <v>1233775</v>
      </c>
    </row>
    <row r="421" spans="1:14" ht="81.599999999999994">
      <c r="A421" s="134">
        <v>418</v>
      </c>
      <c r="B421" s="104" t="s">
        <v>2612</v>
      </c>
      <c r="C421" s="104" t="s">
        <v>776</v>
      </c>
      <c r="D421" s="104" t="s">
        <v>457</v>
      </c>
      <c r="E421" s="104" t="s">
        <v>10</v>
      </c>
      <c r="F421" s="104" t="s">
        <v>132</v>
      </c>
      <c r="G421" s="104" t="s">
        <v>458</v>
      </c>
      <c r="H421" s="104" t="s">
        <v>777</v>
      </c>
      <c r="I421" s="105">
        <v>39083</v>
      </c>
      <c r="J421" s="105">
        <v>41364</v>
      </c>
      <c r="K421" s="105" t="s">
        <v>288</v>
      </c>
      <c r="L421" s="106">
        <v>15123092.16</v>
      </c>
      <c r="M421" s="106">
        <v>15123092.16</v>
      </c>
      <c r="N421" s="106">
        <v>12854628.33</v>
      </c>
    </row>
    <row r="422" spans="1:14" ht="91.8">
      <c r="A422" s="134">
        <v>419</v>
      </c>
      <c r="B422" s="104" t="s">
        <v>2613</v>
      </c>
      <c r="C422" s="104" t="s">
        <v>778</v>
      </c>
      <c r="D422" s="104" t="s">
        <v>779</v>
      </c>
      <c r="E422" s="104" t="s">
        <v>39</v>
      </c>
      <c r="F422" s="104" t="s">
        <v>45</v>
      </c>
      <c r="G422" s="104" t="s">
        <v>780</v>
      </c>
      <c r="H422" s="104" t="s">
        <v>781</v>
      </c>
      <c r="I422" s="105">
        <v>39083</v>
      </c>
      <c r="J422" s="105">
        <v>40847</v>
      </c>
      <c r="K422" s="105" t="s">
        <v>282</v>
      </c>
      <c r="L422" s="106">
        <v>1867770.86</v>
      </c>
      <c r="M422" s="106">
        <v>1859811.24</v>
      </c>
      <c r="N422" s="106">
        <v>1580839.55</v>
      </c>
    </row>
    <row r="423" spans="1:14" ht="91.8">
      <c r="A423" s="134">
        <v>420</v>
      </c>
      <c r="B423" s="104" t="s">
        <v>2614</v>
      </c>
      <c r="C423" s="104" t="s">
        <v>782</v>
      </c>
      <c r="D423" s="104" t="s">
        <v>227</v>
      </c>
      <c r="E423" s="104" t="s">
        <v>85</v>
      </c>
      <c r="F423" s="104" t="s">
        <v>228</v>
      </c>
      <c r="G423" s="104" t="s">
        <v>229</v>
      </c>
      <c r="H423" s="104" t="s">
        <v>783</v>
      </c>
      <c r="I423" s="105">
        <v>39083</v>
      </c>
      <c r="J423" s="105">
        <v>40543</v>
      </c>
      <c r="K423" s="105" t="s">
        <v>288</v>
      </c>
      <c r="L423" s="106">
        <v>2836327.71</v>
      </c>
      <c r="M423" s="106">
        <v>2836327.71</v>
      </c>
      <c r="N423" s="106">
        <v>2410878.5499999998</v>
      </c>
    </row>
    <row r="424" spans="1:14" ht="81.599999999999994">
      <c r="A424" s="134">
        <v>421</v>
      </c>
      <c r="B424" s="104" t="s">
        <v>2615</v>
      </c>
      <c r="C424" s="104" t="s">
        <v>784</v>
      </c>
      <c r="D424" s="104" t="s">
        <v>785</v>
      </c>
      <c r="E424" s="104" t="s">
        <v>108</v>
      </c>
      <c r="F424" s="104" t="s">
        <v>786</v>
      </c>
      <c r="G424" s="104" t="s">
        <v>787</v>
      </c>
      <c r="H424" s="104" t="s">
        <v>788</v>
      </c>
      <c r="I424" s="105">
        <v>39083</v>
      </c>
      <c r="J424" s="105">
        <v>40543</v>
      </c>
      <c r="K424" s="105" t="s">
        <v>288</v>
      </c>
      <c r="L424" s="106">
        <v>2411200</v>
      </c>
      <c r="M424" s="106">
        <v>2411200</v>
      </c>
      <c r="N424" s="106">
        <v>2049520</v>
      </c>
    </row>
    <row r="425" spans="1:14" ht="61.2">
      <c r="A425" s="134">
        <v>422</v>
      </c>
      <c r="B425" s="104" t="s">
        <v>2616</v>
      </c>
      <c r="C425" s="104" t="s">
        <v>326</v>
      </c>
      <c r="D425" s="104" t="s">
        <v>789</v>
      </c>
      <c r="E425" s="104" t="s">
        <v>178</v>
      </c>
      <c r="F425" s="104" t="s">
        <v>328</v>
      </c>
      <c r="G425" s="104" t="s">
        <v>329</v>
      </c>
      <c r="H425" s="104" t="s">
        <v>330</v>
      </c>
      <c r="I425" s="105">
        <v>39083</v>
      </c>
      <c r="J425" s="105">
        <v>40816</v>
      </c>
      <c r="K425" s="105" t="s">
        <v>253</v>
      </c>
      <c r="L425" s="106">
        <v>1018611.98</v>
      </c>
      <c r="M425" s="106">
        <v>1018611.98</v>
      </c>
      <c r="N425" s="106">
        <v>865820.18</v>
      </c>
    </row>
    <row r="426" spans="1:14" ht="91.8">
      <c r="A426" s="134">
        <v>423</v>
      </c>
      <c r="B426" s="104" t="s">
        <v>2617</v>
      </c>
      <c r="C426" s="104" t="s">
        <v>790</v>
      </c>
      <c r="D426" s="104" t="s">
        <v>791</v>
      </c>
      <c r="E426" s="104" t="s">
        <v>112</v>
      </c>
      <c r="F426" s="104" t="s">
        <v>237</v>
      </c>
      <c r="G426" s="104" t="s">
        <v>238</v>
      </c>
      <c r="H426" s="104" t="s">
        <v>792</v>
      </c>
      <c r="I426" s="105">
        <v>39083</v>
      </c>
      <c r="J426" s="105">
        <v>40633</v>
      </c>
      <c r="K426" s="105" t="s">
        <v>259</v>
      </c>
      <c r="L426" s="106">
        <v>11448085</v>
      </c>
      <c r="M426" s="106">
        <v>11448085</v>
      </c>
      <c r="N426" s="106">
        <v>9730872.25</v>
      </c>
    </row>
    <row r="427" spans="1:14" ht="81.599999999999994">
      <c r="A427" s="134">
        <v>424</v>
      </c>
      <c r="B427" s="104" t="s">
        <v>2618</v>
      </c>
      <c r="C427" s="104" t="s">
        <v>793</v>
      </c>
      <c r="D427" s="104" t="s">
        <v>794</v>
      </c>
      <c r="E427" s="104" t="s">
        <v>61</v>
      </c>
      <c r="F427" s="104" t="s">
        <v>795</v>
      </c>
      <c r="G427" s="104" t="s">
        <v>796</v>
      </c>
      <c r="H427" s="104" t="s">
        <v>797</v>
      </c>
      <c r="I427" s="105">
        <v>39083</v>
      </c>
      <c r="J427" s="105">
        <v>40724</v>
      </c>
      <c r="K427" s="105" t="s">
        <v>288</v>
      </c>
      <c r="L427" s="106">
        <v>5541436.4900000002</v>
      </c>
      <c r="M427" s="106">
        <v>5541436.4900000002</v>
      </c>
      <c r="N427" s="106">
        <v>4710221.01</v>
      </c>
    </row>
    <row r="428" spans="1:14" ht="91.8">
      <c r="A428" s="134">
        <v>425</v>
      </c>
      <c r="B428" s="104" t="s">
        <v>2619</v>
      </c>
      <c r="C428" s="104" t="s">
        <v>798</v>
      </c>
      <c r="D428" s="104" t="s">
        <v>799</v>
      </c>
      <c r="E428" s="104" t="s">
        <v>71</v>
      </c>
      <c r="F428" s="104" t="s">
        <v>800</v>
      </c>
      <c r="G428" s="104" t="s">
        <v>801</v>
      </c>
      <c r="H428" s="104" t="s">
        <v>802</v>
      </c>
      <c r="I428" s="105">
        <v>39083</v>
      </c>
      <c r="J428" s="105">
        <v>41882</v>
      </c>
      <c r="K428" s="105" t="s">
        <v>288</v>
      </c>
      <c r="L428" s="106">
        <v>3069937.9</v>
      </c>
      <c r="M428" s="106">
        <v>2740572.05</v>
      </c>
      <c r="N428" s="106">
        <v>2329486.23</v>
      </c>
    </row>
    <row r="429" spans="1:14" ht="122.4">
      <c r="A429" s="134">
        <v>426</v>
      </c>
      <c r="B429" s="104" t="s">
        <v>2620</v>
      </c>
      <c r="C429" s="104" t="s">
        <v>803</v>
      </c>
      <c r="D429" s="104" t="s">
        <v>804</v>
      </c>
      <c r="E429" s="104" t="s">
        <v>61</v>
      </c>
      <c r="F429" s="104" t="s">
        <v>805</v>
      </c>
      <c r="G429" s="104" t="s">
        <v>806</v>
      </c>
      <c r="H429" s="104" t="s">
        <v>807</v>
      </c>
      <c r="I429" s="105">
        <v>39083</v>
      </c>
      <c r="J429" s="105">
        <v>40939</v>
      </c>
      <c r="K429" s="105" t="s">
        <v>288</v>
      </c>
      <c r="L429" s="106">
        <v>8264707.0099999998</v>
      </c>
      <c r="M429" s="106">
        <v>7886085.0099999998</v>
      </c>
      <c r="N429" s="106">
        <v>6703172.25</v>
      </c>
    </row>
    <row r="430" spans="1:14" ht="112.2">
      <c r="A430" s="134">
        <v>427</v>
      </c>
      <c r="B430" s="104" t="s">
        <v>2621</v>
      </c>
      <c r="C430" s="104" t="s">
        <v>808</v>
      </c>
      <c r="D430" s="104" t="s">
        <v>809</v>
      </c>
      <c r="E430" s="104" t="s">
        <v>61</v>
      </c>
      <c r="F430" s="104" t="s">
        <v>810</v>
      </c>
      <c r="G430" s="104" t="s">
        <v>811</v>
      </c>
      <c r="H430" s="104" t="s">
        <v>812</v>
      </c>
      <c r="I430" s="105">
        <v>39448</v>
      </c>
      <c r="J430" s="105">
        <v>41274</v>
      </c>
      <c r="K430" s="105" t="s">
        <v>288</v>
      </c>
      <c r="L430" s="106">
        <v>58696733.420000002</v>
      </c>
      <c r="M430" s="106">
        <v>56689306.189999998</v>
      </c>
      <c r="N430" s="106">
        <v>48185910.259999998</v>
      </c>
    </row>
    <row r="431" spans="1:14" ht="122.4">
      <c r="A431" s="134">
        <v>428</v>
      </c>
      <c r="B431" s="104" t="s">
        <v>2622</v>
      </c>
      <c r="C431" s="104" t="s">
        <v>813</v>
      </c>
      <c r="D431" s="104" t="s">
        <v>814</v>
      </c>
      <c r="E431" s="104" t="s">
        <v>61</v>
      </c>
      <c r="F431" s="104" t="s">
        <v>76</v>
      </c>
      <c r="G431" s="104" t="s">
        <v>815</v>
      </c>
      <c r="H431" s="104" t="s">
        <v>816</v>
      </c>
      <c r="I431" s="105">
        <v>39083</v>
      </c>
      <c r="J431" s="105">
        <v>42369</v>
      </c>
      <c r="K431" s="105" t="s">
        <v>288</v>
      </c>
      <c r="L431" s="106">
        <v>100729875.13</v>
      </c>
      <c r="M431" s="106">
        <v>81661717.060000002</v>
      </c>
      <c r="N431" s="106">
        <v>69412459.5</v>
      </c>
    </row>
    <row r="432" spans="1:14" ht="142.80000000000001">
      <c r="A432" s="134">
        <v>429</v>
      </c>
      <c r="B432" s="104" t="s">
        <v>2623</v>
      </c>
      <c r="C432" s="104" t="s">
        <v>817</v>
      </c>
      <c r="D432" s="104" t="s">
        <v>818</v>
      </c>
      <c r="E432" s="104" t="s">
        <v>178</v>
      </c>
      <c r="F432" s="104" t="s">
        <v>819</v>
      </c>
      <c r="G432" s="104" t="s">
        <v>820</v>
      </c>
      <c r="H432" s="104" t="s">
        <v>821</v>
      </c>
      <c r="I432" s="105">
        <v>39083</v>
      </c>
      <c r="J432" s="105">
        <v>42369</v>
      </c>
      <c r="K432" s="105" t="s">
        <v>288</v>
      </c>
      <c r="L432" s="106">
        <v>106217499.55</v>
      </c>
      <c r="M432" s="106">
        <v>103703689.55</v>
      </c>
      <c r="N432" s="106">
        <v>88148136.120000005</v>
      </c>
    </row>
    <row r="433" spans="1:14" ht="153">
      <c r="A433" s="134">
        <v>430</v>
      </c>
      <c r="B433" s="104" t="s">
        <v>2624</v>
      </c>
      <c r="C433" s="104" t="s">
        <v>822</v>
      </c>
      <c r="D433" s="104" t="s">
        <v>823</v>
      </c>
      <c r="E433" s="104" t="s">
        <v>61</v>
      </c>
      <c r="F433" s="104" t="s">
        <v>76</v>
      </c>
      <c r="G433" s="104" t="s">
        <v>824</v>
      </c>
      <c r="H433" s="104" t="s">
        <v>825</v>
      </c>
      <c r="I433" s="105">
        <v>39083</v>
      </c>
      <c r="J433" s="105">
        <v>42369</v>
      </c>
      <c r="K433" s="105" t="s">
        <v>282</v>
      </c>
      <c r="L433" s="106">
        <v>11697178.84</v>
      </c>
      <c r="M433" s="106">
        <v>11697178.84</v>
      </c>
      <c r="N433" s="106">
        <v>9942602.0099999998</v>
      </c>
    </row>
    <row r="434" spans="1:14" ht="112.2">
      <c r="A434" s="134">
        <v>431</v>
      </c>
      <c r="B434" s="104" t="s">
        <v>2628</v>
      </c>
      <c r="C434" s="104" t="s">
        <v>826</v>
      </c>
      <c r="D434" s="104" t="s">
        <v>804</v>
      </c>
      <c r="E434" s="104" t="s">
        <v>61</v>
      </c>
      <c r="F434" s="104" t="s">
        <v>805</v>
      </c>
      <c r="G434" s="104" t="s">
        <v>806</v>
      </c>
      <c r="H434" s="104" t="s">
        <v>807</v>
      </c>
      <c r="I434" s="105">
        <v>39083</v>
      </c>
      <c r="J434" s="105">
        <v>42369</v>
      </c>
      <c r="K434" s="105" t="s">
        <v>288</v>
      </c>
      <c r="L434" s="106">
        <v>40461323.670000002</v>
      </c>
      <c r="M434" s="106">
        <v>40366255.579999998</v>
      </c>
      <c r="N434" s="106">
        <v>34311317.240000002</v>
      </c>
    </row>
    <row r="435" spans="1:14" ht="102">
      <c r="A435" s="134">
        <v>432</v>
      </c>
      <c r="B435" s="104" t="s">
        <v>2627</v>
      </c>
      <c r="C435" s="104" t="s">
        <v>827</v>
      </c>
      <c r="D435" s="104" t="s">
        <v>779</v>
      </c>
      <c r="E435" s="104" t="s">
        <v>39</v>
      </c>
      <c r="F435" s="104" t="s">
        <v>45</v>
      </c>
      <c r="G435" s="104" t="s">
        <v>780</v>
      </c>
      <c r="H435" s="104" t="s">
        <v>781</v>
      </c>
      <c r="I435" s="105">
        <v>39083</v>
      </c>
      <c r="J435" s="105">
        <v>41090</v>
      </c>
      <c r="K435" s="105" t="s">
        <v>282</v>
      </c>
      <c r="L435" s="106">
        <v>13897579.220000001</v>
      </c>
      <c r="M435" s="106">
        <v>7498333.4100000001</v>
      </c>
      <c r="N435" s="106">
        <v>6373583.3899999997</v>
      </c>
    </row>
    <row r="436" spans="1:14" ht="102">
      <c r="A436" s="134">
        <v>433</v>
      </c>
      <c r="B436" s="104" t="s">
        <v>2626</v>
      </c>
      <c r="C436" s="104" t="s">
        <v>828</v>
      </c>
      <c r="D436" s="104" t="s">
        <v>829</v>
      </c>
      <c r="E436" s="104" t="s">
        <v>10</v>
      </c>
      <c r="F436" s="104" t="s">
        <v>132</v>
      </c>
      <c r="G436" s="104" t="s">
        <v>830</v>
      </c>
      <c r="H436" s="104" t="s">
        <v>831</v>
      </c>
      <c r="I436" s="105">
        <v>39083</v>
      </c>
      <c r="J436" s="105">
        <v>41455</v>
      </c>
      <c r="K436" s="105" t="s">
        <v>288</v>
      </c>
      <c r="L436" s="106">
        <v>36992500</v>
      </c>
      <c r="M436" s="106">
        <v>36990060</v>
      </c>
      <c r="N436" s="106">
        <v>31441551</v>
      </c>
    </row>
    <row r="437" spans="1:14" ht="183.6">
      <c r="A437" s="134">
        <v>434</v>
      </c>
      <c r="B437" s="104" t="s">
        <v>2625</v>
      </c>
      <c r="C437" s="104" t="s">
        <v>832</v>
      </c>
      <c r="D437" s="104" t="s">
        <v>833</v>
      </c>
      <c r="E437" s="104" t="s">
        <v>61</v>
      </c>
      <c r="F437" s="104" t="s">
        <v>805</v>
      </c>
      <c r="G437" s="104" t="s">
        <v>806</v>
      </c>
      <c r="H437" s="104" t="s">
        <v>807</v>
      </c>
      <c r="I437" s="105">
        <v>39083</v>
      </c>
      <c r="J437" s="105">
        <v>41274</v>
      </c>
      <c r="K437" s="105" t="s">
        <v>288</v>
      </c>
      <c r="L437" s="106">
        <v>4342455.6500000004</v>
      </c>
      <c r="M437" s="106">
        <v>4320089.1500000004</v>
      </c>
      <c r="N437" s="106">
        <v>3672075.77</v>
      </c>
    </row>
    <row r="438" spans="1:14" ht="122.4">
      <c r="A438" s="134">
        <v>435</v>
      </c>
      <c r="B438" s="104" t="s">
        <v>2629</v>
      </c>
      <c r="C438" s="104" t="s">
        <v>834</v>
      </c>
      <c r="D438" s="104" t="s">
        <v>835</v>
      </c>
      <c r="E438" s="104" t="s">
        <v>61</v>
      </c>
      <c r="F438" s="104" t="s">
        <v>76</v>
      </c>
      <c r="G438" s="104" t="s">
        <v>836</v>
      </c>
      <c r="H438" s="104" t="s">
        <v>837</v>
      </c>
      <c r="I438" s="105">
        <v>39083</v>
      </c>
      <c r="J438" s="105">
        <v>41670</v>
      </c>
      <c r="K438" s="105" t="s">
        <v>282</v>
      </c>
      <c r="L438" s="106">
        <v>6481898.5700000003</v>
      </c>
      <c r="M438" s="106">
        <v>6481898.5700000003</v>
      </c>
      <c r="N438" s="106">
        <v>5509613.7800000003</v>
      </c>
    </row>
    <row r="439" spans="1:14" ht="132.6">
      <c r="A439" s="134">
        <v>436</v>
      </c>
      <c r="B439" s="104" t="s">
        <v>2630</v>
      </c>
      <c r="C439" s="104" t="s">
        <v>838</v>
      </c>
      <c r="D439" s="104" t="s">
        <v>839</v>
      </c>
      <c r="E439" s="104" t="s">
        <v>61</v>
      </c>
      <c r="F439" s="104" t="s">
        <v>76</v>
      </c>
      <c r="G439" s="104" t="s">
        <v>840</v>
      </c>
      <c r="H439" s="104" t="s">
        <v>841</v>
      </c>
      <c r="I439" s="105">
        <v>39083</v>
      </c>
      <c r="J439" s="105">
        <v>42369</v>
      </c>
      <c r="K439" s="105" t="s">
        <v>288</v>
      </c>
      <c r="L439" s="106">
        <v>50765344.270000003</v>
      </c>
      <c r="M439" s="106">
        <v>50762594.270000003</v>
      </c>
      <c r="N439" s="106">
        <v>43148205.119999997</v>
      </c>
    </row>
    <row r="440" spans="1:14" ht="112.2">
      <c r="A440" s="134">
        <v>437</v>
      </c>
      <c r="B440" s="104" t="s">
        <v>2631</v>
      </c>
      <c r="C440" s="104" t="s">
        <v>842</v>
      </c>
      <c r="D440" s="104" t="s">
        <v>835</v>
      </c>
      <c r="E440" s="104" t="s">
        <v>61</v>
      </c>
      <c r="F440" s="104" t="s">
        <v>76</v>
      </c>
      <c r="G440" s="104" t="s">
        <v>836</v>
      </c>
      <c r="H440" s="104" t="s">
        <v>843</v>
      </c>
      <c r="I440" s="105">
        <v>39083</v>
      </c>
      <c r="J440" s="105">
        <v>42185</v>
      </c>
      <c r="K440" s="105" t="s">
        <v>282</v>
      </c>
      <c r="L440" s="106">
        <v>9195692.4499999993</v>
      </c>
      <c r="M440" s="106">
        <v>9195692.4499999993</v>
      </c>
      <c r="N440" s="106">
        <v>7816338.5800000001</v>
      </c>
    </row>
    <row r="441" spans="1:14" ht="112.2">
      <c r="A441" s="134">
        <v>438</v>
      </c>
      <c r="B441" s="104" t="s">
        <v>2632</v>
      </c>
      <c r="C441" s="104" t="s">
        <v>844</v>
      </c>
      <c r="D441" s="104" t="s">
        <v>835</v>
      </c>
      <c r="E441" s="104" t="s">
        <v>61</v>
      </c>
      <c r="F441" s="104" t="s">
        <v>76</v>
      </c>
      <c r="G441" s="104" t="s">
        <v>836</v>
      </c>
      <c r="H441" s="104" t="s">
        <v>845</v>
      </c>
      <c r="I441" s="105">
        <v>39083</v>
      </c>
      <c r="J441" s="105">
        <v>42369</v>
      </c>
      <c r="K441" s="105" t="s">
        <v>282</v>
      </c>
      <c r="L441" s="106">
        <v>14191645.4</v>
      </c>
      <c r="M441" s="106">
        <v>14191645.4</v>
      </c>
      <c r="N441" s="106">
        <v>12062898.59</v>
      </c>
    </row>
    <row r="442" spans="1:14" ht="91.8">
      <c r="A442" s="134">
        <v>439</v>
      </c>
      <c r="B442" s="104" t="s">
        <v>2633</v>
      </c>
      <c r="C442" s="104" t="s">
        <v>846</v>
      </c>
      <c r="D442" s="104" t="s">
        <v>847</v>
      </c>
      <c r="E442" s="104" t="s">
        <v>848</v>
      </c>
      <c r="F442" s="104" t="s">
        <v>265</v>
      </c>
      <c r="G442" s="104" t="s">
        <v>849</v>
      </c>
      <c r="H442" s="104" t="s">
        <v>850</v>
      </c>
      <c r="I442" s="105">
        <v>39083</v>
      </c>
      <c r="J442" s="105">
        <v>41455</v>
      </c>
      <c r="K442" s="105" t="s">
        <v>282</v>
      </c>
      <c r="L442" s="106">
        <v>2455034.96</v>
      </c>
      <c r="M442" s="106">
        <v>2454908</v>
      </c>
      <c r="N442" s="106">
        <v>2086671.8</v>
      </c>
    </row>
    <row r="443" spans="1:14" ht="142.80000000000001">
      <c r="A443" s="134">
        <v>440</v>
      </c>
      <c r="B443" s="104" t="s">
        <v>2634</v>
      </c>
      <c r="C443" s="104" t="s">
        <v>851</v>
      </c>
      <c r="D443" s="104" t="s">
        <v>839</v>
      </c>
      <c r="E443" s="104" t="s">
        <v>61</v>
      </c>
      <c r="F443" s="104" t="s">
        <v>76</v>
      </c>
      <c r="G443" s="104" t="s">
        <v>840</v>
      </c>
      <c r="H443" s="104" t="s">
        <v>841</v>
      </c>
      <c r="I443" s="105">
        <v>39448</v>
      </c>
      <c r="J443" s="105">
        <v>40999</v>
      </c>
      <c r="K443" s="105" t="s">
        <v>288</v>
      </c>
      <c r="L443" s="106">
        <v>41648047.399999999</v>
      </c>
      <c r="M443" s="106">
        <v>41028047.399999999</v>
      </c>
      <c r="N443" s="106">
        <v>33126200</v>
      </c>
    </row>
    <row r="444" spans="1:14" ht="112.2">
      <c r="A444" s="134">
        <v>441</v>
      </c>
      <c r="B444" s="104" t="s">
        <v>2635</v>
      </c>
      <c r="C444" s="104" t="s">
        <v>852</v>
      </c>
      <c r="D444" s="104" t="s">
        <v>427</v>
      </c>
      <c r="E444" s="104" t="s">
        <v>61</v>
      </c>
      <c r="F444" s="104" t="s">
        <v>76</v>
      </c>
      <c r="G444" s="104" t="s">
        <v>428</v>
      </c>
      <c r="H444" s="104" t="s">
        <v>429</v>
      </c>
      <c r="I444" s="105">
        <v>39083</v>
      </c>
      <c r="J444" s="105">
        <v>41698</v>
      </c>
      <c r="K444" s="105" t="s">
        <v>282</v>
      </c>
      <c r="L444" s="106">
        <v>10952393.57</v>
      </c>
      <c r="M444" s="106">
        <v>10951448.57</v>
      </c>
      <c r="N444" s="106">
        <v>9308731.2799999993</v>
      </c>
    </row>
    <row r="445" spans="1:14" ht="102">
      <c r="A445" s="134">
        <v>442</v>
      </c>
      <c r="B445" s="104" t="s">
        <v>2636</v>
      </c>
      <c r="C445" s="104" t="s">
        <v>853</v>
      </c>
      <c r="D445" s="104" t="s">
        <v>854</v>
      </c>
      <c r="E445" s="104" t="s">
        <v>164</v>
      </c>
      <c r="F445" s="104" t="s">
        <v>441</v>
      </c>
      <c r="G445" s="104" t="s">
        <v>855</v>
      </c>
      <c r="H445" s="104" t="s">
        <v>856</v>
      </c>
      <c r="I445" s="105">
        <v>39083</v>
      </c>
      <c r="J445" s="105">
        <v>42338</v>
      </c>
      <c r="K445" s="105" t="s">
        <v>710</v>
      </c>
      <c r="L445" s="106">
        <v>4674761.01</v>
      </c>
      <c r="M445" s="106">
        <v>4674761.01</v>
      </c>
      <c r="N445" s="106">
        <v>3973546.85</v>
      </c>
    </row>
    <row r="446" spans="1:14" ht="102">
      <c r="A446" s="134">
        <v>443</v>
      </c>
      <c r="B446" s="104" t="s">
        <v>2637</v>
      </c>
      <c r="C446" s="104" t="s">
        <v>857</v>
      </c>
      <c r="D446" s="104" t="s">
        <v>440</v>
      </c>
      <c r="E446" s="104" t="s">
        <v>164</v>
      </c>
      <c r="F446" s="104" t="s">
        <v>441</v>
      </c>
      <c r="G446" s="104" t="s">
        <v>442</v>
      </c>
      <c r="H446" s="104" t="s">
        <v>443</v>
      </c>
      <c r="I446" s="105">
        <v>39083</v>
      </c>
      <c r="J446" s="105">
        <v>40877</v>
      </c>
      <c r="K446" s="105" t="s">
        <v>282</v>
      </c>
      <c r="L446" s="106">
        <v>8852798.4600000009</v>
      </c>
      <c r="M446" s="106">
        <v>8852798.4600000009</v>
      </c>
      <c r="N446" s="106">
        <v>7524878.6900000004</v>
      </c>
    </row>
    <row r="447" spans="1:14" ht="91.8">
      <c r="A447" s="134">
        <v>444</v>
      </c>
      <c r="B447" s="104" t="s">
        <v>2638</v>
      </c>
      <c r="C447" s="104" t="s">
        <v>858</v>
      </c>
      <c r="D447" s="104" t="s">
        <v>859</v>
      </c>
      <c r="E447" s="104" t="s">
        <v>169</v>
      </c>
      <c r="F447" s="104" t="s">
        <v>170</v>
      </c>
      <c r="G447" s="104" t="s">
        <v>860</v>
      </c>
      <c r="H447" s="104" t="s">
        <v>861</v>
      </c>
      <c r="I447" s="105">
        <v>39083</v>
      </c>
      <c r="J447" s="105">
        <v>41973</v>
      </c>
      <c r="K447" s="105" t="s">
        <v>288</v>
      </c>
      <c r="L447" s="106">
        <v>63539992.189999998</v>
      </c>
      <c r="M447" s="106">
        <v>51298300.149999999</v>
      </c>
      <c r="N447" s="106">
        <v>43603555.119999997</v>
      </c>
    </row>
    <row r="448" spans="1:14" ht="122.4">
      <c r="A448" s="134">
        <v>445</v>
      </c>
      <c r="B448" s="104" t="s">
        <v>2639</v>
      </c>
      <c r="C448" s="104" t="s">
        <v>862</v>
      </c>
      <c r="D448" s="104" t="s">
        <v>863</v>
      </c>
      <c r="E448" s="104" t="s">
        <v>10</v>
      </c>
      <c r="F448" s="104" t="s">
        <v>132</v>
      </c>
      <c r="G448" s="104" t="s">
        <v>458</v>
      </c>
      <c r="H448" s="104" t="s">
        <v>777</v>
      </c>
      <c r="I448" s="105">
        <v>39083</v>
      </c>
      <c r="J448" s="105">
        <v>41943</v>
      </c>
      <c r="K448" s="105" t="s">
        <v>288</v>
      </c>
      <c r="L448" s="106">
        <v>33771460.060000002</v>
      </c>
      <c r="M448" s="106">
        <v>33711023.259999998</v>
      </c>
      <c r="N448" s="106">
        <v>28654369.719999999</v>
      </c>
    </row>
    <row r="449" spans="1:14" ht="102">
      <c r="A449" s="134">
        <v>446</v>
      </c>
      <c r="B449" s="104" t="s">
        <v>2640</v>
      </c>
      <c r="C449" s="104" t="s">
        <v>864</v>
      </c>
      <c r="D449" s="104" t="s">
        <v>865</v>
      </c>
      <c r="E449" s="104" t="s">
        <v>61</v>
      </c>
      <c r="F449" s="104" t="s">
        <v>76</v>
      </c>
      <c r="G449" s="104" t="s">
        <v>866</v>
      </c>
      <c r="H449" s="104" t="s">
        <v>867</v>
      </c>
      <c r="I449" s="105">
        <v>39083</v>
      </c>
      <c r="J449" s="105">
        <v>40633</v>
      </c>
      <c r="K449" s="105" t="s">
        <v>282</v>
      </c>
      <c r="L449" s="106">
        <v>4423487.26</v>
      </c>
      <c r="M449" s="106">
        <v>4423487.26</v>
      </c>
      <c r="N449" s="106">
        <v>3759964.17</v>
      </c>
    </row>
    <row r="450" spans="1:14" ht="81.599999999999994">
      <c r="A450" s="134">
        <v>447</v>
      </c>
      <c r="B450" s="104" t="s">
        <v>2641</v>
      </c>
      <c r="C450" s="104" t="s">
        <v>868</v>
      </c>
      <c r="D450" s="104" t="s">
        <v>869</v>
      </c>
      <c r="E450" s="104" t="s">
        <v>61</v>
      </c>
      <c r="F450" s="104" t="s">
        <v>76</v>
      </c>
      <c r="G450" s="104" t="s">
        <v>870</v>
      </c>
      <c r="H450" s="104" t="s">
        <v>871</v>
      </c>
      <c r="I450" s="105">
        <v>39356</v>
      </c>
      <c r="J450" s="105">
        <v>41517</v>
      </c>
      <c r="K450" s="105" t="s">
        <v>288</v>
      </c>
      <c r="L450" s="106">
        <v>69000000</v>
      </c>
      <c r="M450" s="106">
        <v>69000000</v>
      </c>
      <c r="N450" s="106">
        <v>58650000</v>
      </c>
    </row>
    <row r="451" spans="1:14" ht="122.4">
      <c r="A451" s="134">
        <v>448</v>
      </c>
      <c r="B451" s="104" t="s">
        <v>2642</v>
      </c>
      <c r="C451" s="104" t="s">
        <v>872</v>
      </c>
      <c r="D451" s="104" t="s">
        <v>873</v>
      </c>
      <c r="E451" s="104" t="s">
        <v>71</v>
      </c>
      <c r="F451" s="104" t="s">
        <v>874</v>
      </c>
      <c r="G451" s="104" t="s">
        <v>875</v>
      </c>
      <c r="H451" s="104" t="s">
        <v>876</v>
      </c>
      <c r="I451" s="105">
        <v>39083</v>
      </c>
      <c r="J451" s="105">
        <v>41943</v>
      </c>
      <c r="K451" s="105" t="s">
        <v>282</v>
      </c>
      <c r="L451" s="106">
        <v>12000000</v>
      </c>
      <c r="M451" s="106">
        <v>12000000</v>
      </c>
      <c r="N451" s="106">
        <v>10200000</v>
      </c>
    </row>
    <row r="452" spans="1:14" ht="142.80000000000001">
      <c r="A452" s="134">
        <v>449</v>
      </c>
      <c r="B452" s="104" t="s">
        <v>2643</v>
      </c>
      <c r="C452" s="104" t="s">
        <v>877</v>
      </c>
      <c r="D452" s="104" t="s">
        <v>878</v>
      </c>
      <c r="E452" s="104" t="s">
        <v>90</v>
      </c>
      <c r="F452" s="104" t="s">
        <v>361</v>
      </c>
      <c r="G452" s="104" t="s">
        <v>879</v>
      </c>
      <c r="H452" s="104" t="s">
        <v>880</v>
      </c>
      <c r="I452" s="105">
        <v>39083</v>
      </c>
      <c r="J452" s="105">
        <v>42369</v>
      </c>
      <c r="K452" s="105" t="s">
        <v>288</v>
      </c>
      <c r="L452" s="106">
        <v>101021559.48</v>
      </c>
      <c r="M452" s="106">
        <v>99865645.760000005</v>
      </c>
      <c r="N452" s="106">
        <v>84885798.890000001</v>
      </c>
    </row>
    <row r="453" spans="1:14" ht="102">
      <c r="A453" s="134">
        <v>450</v>
      </c>
      <c r="B453" s="104" t="s">
        <v>2644</v>
      </c>
      <c r="C453" s="104" t="s">
        <v>881</v>
      </c>
      <c r="D453" s="104" t="s">
        <v>865</v>
      </c>
      <c r="E453" s="104" t="s">
        <v>61</v>
      </c>
      <c r="F453" s="104" t="s">
        <v>76</v>
      </c>
      <c r="G453" s="104" t="s">
        <v>866</v>
      </c>
      <c r="H453" s="104" t="s">
        <v>867</v>
      </c>
      <c r="I453" s="105">
        <v>39083</v>
      </c>
      <c r="J453" s="105">
        <v>40633</v>
      </c>
      <c r="K453" s="105" t="s">
        <v>282</v>
      </c>
      <c r="L453" s="106">
        <v>3836086.54</v>
      </c>
      <c r="M453" s="106">
        <v>3836086.54</v>
      </c>
      <c r="N453" s="106">
        <v>3260673.55</v>
      </c>
    </row>
    <row r="454" spans="1:14" ht="112.2">
      <c r="A454" s="134">
        <v>451</v>
      </c>
      <c r="B454" s="104" t="s">
        <v>2645</v>
      </c>
      <c r="C454" s="104" t="s">
        <v>882</v>
      </c>
      <c r="D454" s="104" t="s">
        <v>883</v>
      </c>
      <c r="E454" s="104" t="s">
        <v>61</v>
      </c>
      <c r="F454" s="104" t="s">
        <v>76</v>
      </c>
      <c r="G454" s="104" t="s">
        <v>884</v>
      </c>
      <c r="H454" s="104" t="s">
        <v>885</v>
      </c>
      <c r="I454" s="105">
        <v>39083</v>
      </c>
      <c r="J454" s="105">
        <v>41670</v>
      </c>
      <c r="K454" s="105" t="s">
        <v>282</v>
      </c>
      <c r="L454" s="106">
        <v>2751624</v>
      </c>
      <c r="M454" s="106">
        <v>2751624</v>
      </c>
      <c r="N454" s="106">
        <v>2338880.4</v>
      </c>
    </row>
    <row r="455" spans="1:14" ht="81.599999999999994">
      <c r="A455" s="134">
        <v>452</v>
      </c>
      <c r="B455" s="104" t="s">
        <v>2646</v>
      </c>
      <c r="C455" s="104" t="s">
        <v>886</v>
      </c>
      <c r="D455" s="104" t="s">
        <v>360</v>
      </c>
      <c r="E455" s="104" t="s">
        <v>90</v>
      </c>
      <c r="F455" s="104" t="s">
        <v>361</v>
      </c>
      <c r="G455" s="104" t="s">
        <v>362</v>
      </c>
      <c r="H455" s="104" t="s">
        <v>363</v>
      </c>
      <c r="I455" s="105">
        <v>39083</v>
      </c>
      <c r="J455" s="105">
        <v>40574</v>
      </c>
      <c r="K455" s="105" t="s">
        <v>288</v>
      </c>
      <c r="L455" s="106">
        <v>9886019.3499999996</v>
      </c>
      <c r="M455" s="106">
        <v>9876019.3499999996</v>
      </c>
      <c r="N455" s="106">
        <v>8394616.4399999995</v>
      </c>
    </row>
    <row r="456" spans="1:14" ht="142.80000000000001">
      <c r="A456" s="134">
        <v>453</v>
      </c>
      <c r="B456" s="104" t="s">
        <v>2647</v>
      </c>
      <c r="C456" s="104" t="s">
        <v>887</v>
      </c>
      <c r="D456" s="104" t="s">
        <v>888</v>
      </c>
      <c r="E456" s="104" t="s">
        <v>85</v>
      </c>
      <c r="F456" s="104" t="s">
        <v>174</v>
      </c>
      <c r="G456" s="104" t="s">
        <v>889</v>
      </c>
      <c r="H456" s="104" t="s">
        <v>890</v>
      </c>
      <c r="I456" s="105">
        <v>39083</v>
      </c>
      <c r="J456" s="105">
        <v>42369</v>
      </c>
      <c r="K456" s="105" t="s">
        <v>288</v>
      </c>
      <c r="L456" s="106">
        <v>27280780</v>
      </c>
      <c r="M456" s="106">
        <v>27129550</v>
      </c>
      <c r="N456" s="106">
        <v>23060117.5</v>
      </c>
    </row>
    <row r="457" spans="1:14" ht="91.8">
      <c r="A457" s="134">
        <v>454</v>
      </c>
      <c r="B457" s="104" t="s">
        <v>2648</v>
      </c>
      <c r="C457" s="104" t="s">
        <v>891</v>
      </c>
      <c r="D457" s="104" t="s">
        <v>892</v>
      </c>
      <c r="E457" s="104" t="s">
        <v>61</v>
      </c>
      <c r="F457" s="104" t="s">
        <v>76</v>
      </c>
      <c r="G457" s="104" t="s">
        <v>893</v>
      </c>
      <c r="H457" s="104" t="s">
        <v>894</v>
      </c>
      <c r="I457" s="105">
        <v>39083</v>
      </c>
      <c r="J457" s="105">
        <v>40543</v>
      </c>
      <c r="K457" s="105" t="s">
        <v>282</v>
      </c>
      <c r="L457" s="106">
        <v>1928500</v>
      </c>
      <c r="M457" s="106">
        <v>1924479.79</v>
      </c>
      <c r="N457" s="106">
        <v>1635807.82</v>
      </c>
    </row>
    <row r="458" spans="1:14" ht="91.8">
      <c r="A458" s="134">
        <v>455</v>
      </c>
      <c r="B458" s="104" t="s">
        <v>2649</v>
      </c>
      <c r="C458" s="104" t="s">
        <v>895</v>
      </c>
      <c r="D458" s="104" t="s">
        <v>896</v>
      </c>
      <c r="E458" s="104" t="s">
        <v>90</v>
      </c>
      <c r="F458" s="104" t="s">
        <v>361</v>
      </c>
      <c r="G458" s="104" t="s">
        <v>879</v>
      </c>
      <c r="H458" s="104" t="s">
        <v>897</v>
      </c>
      <c r="I458" s="105">
        <v>39083</v>
      </c>
      <c r="J458" s="105">
        <v>40663</v>
      </c>
      <c r="K458" s="105" t="s">
        <v>282</v>
      </c>
      <c r="L458" s="106">
        <v>5521600</v>
      </c>
      <c r="M458" s="106">
        <v>5521600</v>
      </c>
      <c r="N458" s="106">
        <v>4693360</v>
      </c>
    </row>
    <row r="459" spans="1:14" ht="81.599999999999994">
      <c r="A459" s="134">
        <v>456</v>
      </c>
      <c r="B459" s="104" t="s">
        <v>2650</v>
      </c>
      <c r="C459" s="104" t="s">
        <v>898</v>
      </c>
      <c r="D459" s="104" t="s">
        <v>899</v>
      </c>
      <c r="E459" s="104" t="s">
        <v>71</v>
      </c>
      <c r="F459" s="104" t="s">
        <v>245</v>
      </c>
      <c r="G459" s="104" t="s">
        <v>900</v>
      </c>
      <c r="H459" s="104" t="s">
        <v>901</v>
      </c>
      <c r="I459" s="105">
        <v>39083</v>
      </c>
      <c r="J459" s="105">
        <v>42369</v>
      </c>
      <c r="K459" s="105" t="s">
        <v>288</v>
      </c>
      <c r="L459" s="106">
        <v>12842189.460000001</v>
      </c>
      <c r="M459" s="106">
        <v>9534146.5199999996</v>
      </c>
      <c r="N459" s="106">
        <v>8104024.54</v>
      </c>
    </row>
    <row r="460" spans="1:14" ht="122.4">
      <c r="A460" s="134">
        <v>457</v>
      </c>
      <c r="B460" s="104" t="s">
        <v>2651</v>
      </c>
      <c r="C460" s="104" t="s">
        <v>902</v>
      </c>
      <c r="D460" s="104" t="s">
        <v>903</v>
      </c>
      <c r="E460" s="104" t="s">
        <v>169</v>
      </c>
      <c r="F460" s="104" t="s">
        <v>904</v>
      </c>
      <c r="G460" s="104" t="s">
        <v>905</v>
      </c>
      <c r="H460" s="104" t="s">
        <v>906</v>
      </c>
      <c r="I460" s="105">
        <v>39083</v>
      </c>
      <c r="J460" s="105">
        <v>40543</v>
      </c>
      <c r="K460" s="105" t="s">
        <v>282</v>
      </c>
      <c r="L460" s="106">
        <v>4651537.9800000004</v>
      </c>
      <c r="M460" s="106">
        <v>4651537.9800000004</v>
      </c>
      <c r="N460" s="106">
        <v>3953807.28</v>
      </c>
    </row>
    <row r="461" spans="1:14" ht="102">
      <c r="A461" s="134">
        <v>458</v>
      </c>
      <c r="B461" s="104" t="s">
        <v>2652</v>
      </c>
      <c r="C461" s="104" t="s">
        <v>907</v>
      </c>
      <c r="D461" s="104" t="s">
        <v>908</v>
      </c>
      <c r="E461" s="104" t="s">
        <v>71</v>
      </c>
      <c r="F461" s="104" t="s">
        <v>245</v>
      </c>
      <c r="G461" s="104" t="s">
        <v>909</v>
      </c>
      <c r="H461" s="104" t="s">
        <v>910</v>
      </c>
      <c r="I461" s="105">
        <v>39083</v>
      </c>
      <c r="J461" s="105">
        <v>41060</v>
      </c>
      <c r="K461" s="105" t="s">
        <v>288</v>
      </c>
      <c r="L461" s="106">
        <v>8089297.8399999999</v>
      </c>
      <c r="M461" s="106">
        <v>8089297.8399999999</v>
      </c>
      <c r="N461" s="106">
        <v>6875903.1600000001</v>
      </c>
    </row>
    <row r="462" spans="1:14" ht="102">
      <c r="A462" s="134">
        <v>459</v>
      </c>
      <c r="B462" s="104" t="s">
        <v>2653</v>
      </c>
      <c r="C462" s="104" t="s">
        <v>911</v>
      </c>
      <c r="D462" s="104" t="s">
        <v>912</v>
      </c>
      <c r="E462" s="104" t="s">
        <v>178</v>
      </c>
      <c r="F462" s="104" t="s">
        <v>819</v>
      </c>
      <c r="G462" s="104" t="s">
        <v>820</v>
      </c>
      <c r="H462" s="104" t="s">
        <v>913</v>
      </c>
      <c r="I462" s="105">
        <v>39083</v>
      </c>
      <c r="J462" s="105">
        <v>40602</v>
      </c>
      <c r="K462" s="105" t="s">
        <v>282</v>
      </c>
      <c r="L462" s="106">
        <v>9989721.4600000009</v>
      </c>
      <c r="M462" s="106">
        <v>9988501.4600000009</v>
      </c>
      <c r="N462" s="106">
        <v>8490226.2400000002</v>
      </c>
    </row>
    <row r="463" spans="1:14" ht="102">
      <c r="A463" s="134">
        <v>460</v>
      </c>
      <c r="B463" s="104" t="s">
        <v>2654</v>
      </c>
      <c r="C463" s="104" t="s">
        <v>914</v>
      </c>
      <c r="D463" s="104" t="s">
        <v>915</v>
      </c>
      <c r="E463" s="104" t="s">
        <v>71</v>
      </c>
      <c r="F463" s="104" t="s">
        <v>874</v>
      </c>
      <c r="G463" s="104" t="s">
        <v>875</v>
      </c>
      <c r="H463" s="104" t="s">
        <v>876</v>
      </c>
      <c r="I463" s="105">
        <v>39083</v>
      </c>
      <c r="J463" s="105">
        <v>40574</v>
      </c>
      <c r="K463" s="105" t="s">
        <v>282</v>
      </c>
      <c r="L463" s="106">
        <v>9999761</v>
      </c>
      <c r="M463" s="106">
        <v>9929261</v>
      </c>
      <c r="N463" s="106">
        <v>8439871.8499999996</v>
      </c>
    </row>
    <row r="464" spans="1:14" ht="112.2">
      <c r="A464" s="134">
        <v>461</v>
      </c>
      <c r="B464" s="104" t="s">
        <v>2655</v>
      </c>
      <c r="C464" s="104" t="s">
        <v>916</v>
      </c>
      <c r="D464" s="104" t="s">
        <v>917</v>
      </c>
      <c r="E464" s="104" t="s">
        <v>61</v>
      </c>
      <c r="F464" s="104" t="s">
        <v>805</v>
      </c>
      <c r="G464" s="104" t="s">
        <v>806</v>
      </c>
      <c r="H464" s="104" t="s">
        <v>918</v>
      </c>
      <c r="I464" s="105">
        <v>39083</v>
      </c>
      <c r="J464" s="105">
        <v>41882</v>
      </c>
      <c r="K464" s="105" t="s">
        <v>710</v>
      </c>
      <c r="L464" s="106">
        <v>14758966.49</v>
      </c>
      <c r="M464" s="106">
        <v>9968407.1099999994</v>
      </c>
      <c r="N464" s="106">
        <v>8473146.0199999996</v>
      </c>
    </row>
    <row r="465" spans="1:14" ht="112.2">
      <c r="A465" s="134">
        <v>462</v>
      </c>
      <c r="B465" s="104" t="s">
        <v>2656</v>
      </c>
      <c r="C465" s="104" t="s">
        <v>919</v>
      </c>
      <c r="D465" s="104" t="s">
        <v>920</v>
      </c>
      <c r="E465" s="104" t="s">
        <v>96</v>
      </c>
      <c r="F465" s="104" t="s">
        <v>157</v>
      </c>
      <c r="G465" s="104" t="s">
        <v>921</v>
      </c>
      <c r="H465" s="104" t="s">
        <v>922</v>
      </c>
      <c r="I465" s="105">
        <v>39083</v>
      </c>
      <c r="J465" s="105">
        <v>40451</v>
      </c>
      <c r="K465" s="105" t="s">
        <v>282</v>
      </c>
      <c r="L465" s="106">
        <v>9825530.4000000004</v>
      </c>
      <c r="M465" s="106">
        <v>9825530.4000000004</v>
      </c>
      <c r="N465" s="106">
        <v>8351700.8399999999</v>
      </c>
    </row>
    <row r="466" spans="1:14" ht="112.2">
      <c r="A466" s="134">
        <v>463</v>
      </c>
      <c r="B466" s="104" t="s">
        <v>2657</v>
      </c>
      <c r="C466" s="104" t="s">
        <v>923</v>
      </c>
      <c r="D466" s="104" t="s">
        <v>924</v>
      </c>
      <c r="E466" s="104" t="s">
        <v>96</v>
      </c>
      <c r="F466" s="104" t="s">
        <v>157</v>
      </c>
      <c r="G466" s="104" t="s">
        <v>925</v>
      </c>
      <c r="H466" s="104" t="s">
        <v>926</v>
      </c>
      <c r="I466" s="105">
        <v>39083</v>
      </c>
      <c r="J466" s="105">
        <v>40724</v>
      </c>
      <c r="K466" s="105" t="s">
        <v>288</v>
      </c>
      <c r="L466" s="106">
        <v>9998000</v>
      </c>
      <c r="M466" s="106">
        <v>9998000</v>
      </c>
      <c r="N466" s="106">
        <v>8498300</v>
      </c>
    </row>
    <row r="467" spans="1:14" ht="112.2">
      <c r="A467" s="134">
        <v>464</v>
      </c>
      <c r="B467" s="104" t="s">
        <v>2658</v>
      </c>
      <c r="C467" s="104" t="s">
        <v>927</v>
      </c>
      <c r="D467" s="104" t="s">
        <v>863</v>
      </c>
      <c r="E467" s="104" t="s">
        <v>10</v>
      </c>
      <c r="F467" s="104" t="s">
        <v>132</v>
      </c>
      <c r="G467" s="104" t="s">
        <v>458</v>
      </c>
      <c r="H467" s="104" t="s">
        <v>777</v>
      </c>
      <c r="I467" s="105">
        <v>39083</v>
      </c>
      <c r="J467" s="105">
        <v>40999</v>
      </c>
      <c r="K467" s="105" t="s">
        <v>288</v>
      </c>
      <c r="L467" s="106">
        <v>10427660.029999999</v>
      </c>
      <c r="M467" s="106">
        <v>10000000</v>
      </c>
      <c r="N467" s="106">
        <v>8500000</v>
      </c>
    </row>
    <row r="468" spans="1:14" ht="102">
      <c r="A468" s="134">
        <v>465</v>
      </c>
      <c r="B468" s="104" t="s">
        <v>2659</v>
      </c>
      <c r="C468" s="104" t="s">
        <v>928</v>
      </c>
      <c r="D468" s="104" t="s">
        <v>457</v>
      </c>
      <c r="E468" s="104" t="s">
        <v>10</v>
      </c>
      <c r="F468" s="104" t="s">
        <v>132</v>
      </c>
      <c r="G468" s="104" t="s">
        <v>458</v>
      </c>
      <c r="H468" s="104" t="s">
        <v>777</v>
      </c>
      <c r="I468" s="105">
        <v>39083</v>
      </c>
      <c r="J468" s="105">
        <v>41547</v>
      </c>
      <c r="K468" s="105" t="s">
        <v>288</v>
      </c>
      <c r="L468" s="106">
        <v>14020771.939999999</v>
      </c>
      <c r="M468" s="106">
        <v>9775655.8800000008</v>
      </c>
      <c r="N468" s="106">
        <v>8309307.4900000002</v>
      </c>
    </row>
    <row r="469" spans="1:14" ht="112.2">
      <c r="A469" s="134">
        <v>466</v>
      </c>
      <c r="B469" s="104" t="s">
        <v>2660</v>
      </c>
      <c r="C469" s="104" t="s">
        <v>929</v>
      </c>
      <c r="D469" s="104" t="s">
        <v>930</v>
      </c>
      <c r="E469" s="104" t="s">
        <v>10</v>
      </c>
      <c r="F469" s="104" t="s">
        <v>132</v>
      </c>
      <c r="G469" s="104" t="s">
        <v>931</v>
      </c>
      <c r="H469" s="104" t="s">
        <v>932</v>
      </c>
      <c r="I469" s="105">
        <v>39083</v>
      </c>
      <c r="J469" s="105">
        <v>40574</v>
      </c>
      <c r="K469" s="105" t="s">
        <v>282</v>
      </c>
      <c r="L469" s="106">
        <v>3913302</v>
      </c>
      <c r="M469" s="106">
        <v>3913302</v>
      </c>
      <c r="N469" s="106">
        <v>3326306.7</v>
      </c>
    </row>
    <row r="470" spans="1:14" ht="102">
      <c r="A470" s="134">
        <v>467</v>
      </c>
      <c r="B470" s="104" t="s">
        <v>2661</v>
      </c>
      <c r="C470" s="104" t="s">
        <v>933</v>
      </c>
      <c r="D470" s="104" t="s">
        <v>934</v>
      </c>
      <c r="E470" s="104" t="s">
        <v>39</v>
      </c>
      <c r="F470" s="104" t="s">
        <v>45</v>
      </c>
      <c r="G470" s="104" t="s">
        <v>432</v>
      </c>
      <c r="H470" s="104" t="s">
        <v>433</v>
      </c>
      <c r="I470" s="105">
        <v>39083</v>
      </c>
      <c r="J470" s="105">
        <v>41881</v>
      </c>
      <c r="K470" s="105" t="s">
        <v>710</v>
      </c>
      <c r="L470" s="106">
        <v>7044105.5999999996</v>
      </c>
      <c r="M470" s="106">
        <v>7044105.5999999996</v>
      </c>
      <c r="N470" s="106">
        <v>5987489.75</v>
      </c>
    </row>
    <row r="471" spans="1:14" ht="112.2">
      <c r="A471" s="134">
        <v>468</v>
      </c>
      <c r="B471" s="104" t="s">
        <v>2662</v>
      </c>
      <c r="C471" s="104" t="s">
        <v>935</v>
      </c>
      <c r="D471" s="104" t="s">
        <v>431</v>
      </c>
      <c r="E471" s="104" t="s">
        <v>39</v>
      </c>
      <c r="F471" s="104" t="s">
        <v>45</v>
      </c>
      <c r="G471" s="104" t="s">
        <v>432</v>
      </c>
      <c r="H471" s="104" t="s">
        <v>433</v>
      </c>
      <c r="I471" s="105">
        <v>39083</v>
      </c>
      <c r="J471" s="105">
        <v>41639</v>
      </c>
      <c r="K471" s="105" t="s">
        <v>282</v>
      </c>
      <c r="L471" s="106">
        <v>6570585.9000000004</v>
      </c>
      <c r="M471" s="106">
        <v>6570585.9000000004</v>
      </c>
      <c r="N471" s="106">
        <v>5584998.0099999998</v>
      </c>
    </row>
    <row r="472" spans="1:14" ht="112.2">
      <c r="A472" s="134">
        <v>469</v>
      </c>
      <c r="B472" s="104" t="s">
        <v>2663</v>
      </c>
      <c r="C472" s="104" t="s">
        <v>936</v>
      </c>
      <c r="D472" s="104" t="s">
        <v>937</v>
      </c>
      <c r="E472" s="104" t="s">
        <v>291</v>
      </c>
      <c r="F472" s="104" t="s">
        <v>938</v>
      </c>
      <c r="G472" s="104" t="s">
        <v>939</v>
      </c>
      <c r="H472" s="104" t="s">
        <v>940</v>
      </c>
      <c r="I472" s="105">
        <v>39083</v>
      </c>
      <c r="J472" s="105">
        <v>40816</v>
      </c>
      <c r="K472" s="105" t="s">
        <v>282</v>
      </c>
      <c r="L472" s="106">
        <v>1538347</v>
      </c>
      <c r="M472" s="106">
        <v>1538347</v>
      </c>
      <c r="N472" s="106">
        <v>1307594.95</v>
      </c>
    </row>
    <row r="473" spans="1:14" ht="112.2">
      <c r="A473" s="134">
        <v>470</v>
      </c>
      <c r="B473" s="104" t="s">
        <v>2664</v>
      </c>
      <c r="C473" s="104" t="s">
        <v>941</v>
      </c>
      <c r="D473" s="104" t="s">
        <v>839</v>
      </c>
      <c r="E473" s="104" t="s">
        <v>61</v>
      </c>
      <c r="F473" s="104" t="s">
        <v>76</v>
      </c>
      <c r="G473" s="104" t="s">
        <v>840</v>
      </c>
      <c r="H473" s="104" t="s">
        <v>841</v>
      </c>
      <c r="I473" s="105">
        <v>39083</v>
      </c>
      <c r="J473" s="105">
        <v>40939</v>
      </c>
      <c r="K473" s="105" t="s">
        <v>282</v>
      </c>
      <c r="L473" s="106">
        <v>9033300</v>
      </c>
      <c r="M473" s="106">
        <v>9015000</v>
      </c>
      <c r="N473" s="106">
        <v>7662750</v>
      </c>
    </row>
    <row r="474" spans="1:14" ht="112.2">
      <c r="A474" s="134">
        <v>471</v>
      </c>
      <c r="B474" s="104" t="s">
        <v>2665</v>
      </c>
      <c r="C474" s="104" t="s">
        <v>942</v>
      </c>
      <c r="D474" s="104" t="s">
        <v>943</v>
      </c>
      <c r="E474" s="104" t="s">
        <v>151</v>
      </c>
      <c r="F474" s="104" t="s">
        <v>285</v>
      </c>
      <c r="G474" s="104" t="s">
        <v>944</v>
      </c>
      <c r="H474" s="104" t="s">
        <v>945</v>
      </c>
      <c r="I474" s="105">
        <v>39083</v>
      </c>
      <c r="J474" s="105">
        <v>41851</v>
      </c>
      <c r="K474" s="105" t="s">
        <v>288</v>
      </c>
      <c r="L474" s="106">
        <v>4966363.26</v>
      </c>
      <c r="M474" s="106">
        <v>2764938.55</v>
      </c>
      <c r="N474" s="106">
        <v>2350197.7400000002</v>
      </c>
    </row>
    <row r="475" spans="1:14" ht="112.2">
      <c r="A475" s="134">
        <v>472</v>
      </c>
      <c r="B475" s="104" t="s">
        <v>2666</v>
      </c>
      <c r="C475" s="104" t="s">
        <v>946</v>
      </c>
      <c r="D475" s="104" t="s">
        <v>947</v>
      </c>
      <c r="E475" s="104" t="s">
        <v>85</v>
      </c>
      <c r="F475" s="104" t="s">
        <v>174</v>
      </c>
      <c r="G475" s="104" t="s">
        <v>948</v>
      </c>
      <c r="H475" s="104" t="s">
        <v>949</v>
      </c>
      <c r="I475" s="105">
        <v>39083</v>
      </c>
      <c r="J475" s="105">
        <v>40543</v>
      </c>
      <c r="K475" s="105" t="s">
        <v>282</v>
      </c>
      <c r="L475" s="106">
        <v>5145690</v>
      </c>
      <c r="M475" s="106">
        <v>5145690</v>
      </c>
      <c r="N475" s="106">
        <v>4373836.5</v>
      </c>
    </row>
    <row r="476" spans="1:14" ht="142.80000000000001">
      <c r="A476" s="134">
        <v>473</v>
      </c>
      <c r="B476" s="104" t="s">
        <v>2667</v>
      </c>
      <c r="C476" s="104" t="s">
        <v>950</v>
      </c>
      <c r="D476" s="104" t="s">
        <v>951</v>
      </c>
      <c r="E476" s="104" t="s">
        <v>61</v>
      </c>
      <c r="F476" s="104" t="s">
        <v>76</v>
      </c>
      <c r="G476" s="104" t="s">
        <v>105</v>
      </c>
      <c r="H476" s="104" t="s">
        <v>952</v>
      </c>
      <c r="I476" s="105">
        <v>39083</v>
      </c>
      <c r="J476" s="105">
        <v>41820</v>
      </c>
      <c r="K476" s="105" t="s">
        <v>288</v>
      </c>
      <c r="L476" s="106">
        <v>9994008.3000000007</v>
      </c>
      <c r="M476" s="106">
        <v>9994008.3000000007</v>
      </c>
      <c r="N476" s="106">
        <v>8494907.0500000007</v>
      </c>
    </row>
    <row r="477" spans="1:14" ht="122.4">
      <c r="A477" s="134">
        <v>474</v>
      </c>
      <c r="B477" s="104" t="s">
        <v>2668</v>
      </c>
      <c r="C477" s="104" t="s">
        <v>953</v>
      </c>
      <c r="D477" s="104" t="s">
        <v>951</v>
      </c>
      <c r="E477" s="104" t="s">
        <v>61</v>
      </c>
      <c r="F477" s="104" t="s">
        <v>76</v>
      </c>
      <c r="G477" s="104" t="s">
        <v>105</v>
      </c>
      <c r="H477" s="104" t="s">
        <v>952</v>
      </c>
      <c r="I477" s="105">
        <v>39083</v>
      </c>
      <c r="J477" s="105">
        <v>41639</v>
      </c>
      <c r="K477" s="105" t="s">
        <v>282</v>
      </c>
      <c r="L477" s="106">
        <v>1242412.19</v>
      </c>
      <c r="M477" s="106">
        <v>1205582.08</v>
      </c>
      <c r="N477" s="106">
        <v>1024744.76</v>
      </c>
    </row>
    <row r="478" spans="1:14" ht="102">
      <c r="A478" s="134">
        <v>475</v>
      </c>
      <c r="B478" s="104" t="s">
        <v>2669</v>
      </c>
      <c r="C478" s="104" t="s">
        <v>954</v>
      </c>
      <c r="D478" s="104" t="s">
        <v>955</v>
      </c>
      <c r="E478" s="104" t="s">
        <v>85</v>
      </c>
      <c r="F478" s="104" t="s">
        <v>174</v>
      </c>
      <c r="G478" s="104" t="s">
        <v>956</v>
      </c>
      <c r="H478" s="104" t="s">
        <v>957</v>
      </c>
      <c r="I478" s="105">
        <v>39083</v>
      </c>
      <c r="J478" s="105">
        <v>41090</v>
      </c>
      <c r="K478" s="105" t="s">
        <v>288</v>
      </c>
      <c r="L478" s="106">
        <v>10039690.15</v>
      </c>
      <c r="M478" s="106">
        <v>10000000</v>
      </c>
      <c r="N478" s="106">
        <v>8500000</v>
      </c>
    </row>
    <row r="479" spans="1:14" ht="81.599999999999994">
      <c r="A479" s="134">
        <v>476</v>
      </c>
      <c r="B479" s="104" t="s">
        <v>2670</v>
      </c>
      <c r="C479" s="104" t="s">
        <v>958</v>
      </c>
      <c r="D479" s="104" t="s">
        <v>959</v>
      </c>
      <c r="E479" s="104" t="s">
        <v>90</v>
      </c>
      <c r="F479" s="104" t="s">
        <v>960</v>
      </c>
      <c r="G479" s="104" t="s">
        <v>101</v>
      </c>
      <c r="H479" s="104" t="s">
        <v>961</v>
      </c>
      <c r="I479" s="105">
        <v>39083</v>
      </c>
      <c r="J479" s="105">
        <v>41670</v>
      </c>
      <c r="K479" s="105" t="s">
        <v>282</v>
      </c>
      <c r="L479" s="106">
        <v>3079008.17</v>
      </c>
      <c r="M479" s="106">
        <v>3079008.17</v>
      </c>
      <c r="N479" s="106">
        <v>2617156.94</v>
      </c>
    </row>
    <row r="480" spans="1:14" ht="112.2">
      <c r="A480" s="134">
        <v>477</v>
      </c>
      <c r="B480" s="104" t="s">
        <v>2671</v>
      </c>
      <c r="C480" s="104" t="s">
        <v>962</v>
      </c>
      <c r="D480" s="104" t="s">
        <v>453</v>
      </c>
      <c r="E480" s="104" t="s">
        <v>71</v>
      </c>
      <c r="F480" s="104" t="s">
        <v>245</v>
      </c>
      <c r="G480" s="104" t="s">
        <v>454</v>
      </c>
      <c r="H480" s="104" t="s">
        <v>455</v>
      </c>
      <c r="I480" s="105">
        <v>39083</v>
      </c>
      <c r="J480" s="105">
        <v>40633</v>
      </c>
      <c r="K480" s="105" t="s">
        <v>288</v>
      </c>
      <c r="L480" s="106">
        <v>7224699.75</v>
      </c>
      <c r="M480" s="106">
        <v>7212005.6500000004</v>
      </c>
      <c r="N480" s="106">
        <v>6130204.7999999998</v>
      </c>
    </row>
    <row r="481" spans="1:14" ht="112.2">
      <c r="A481" s="134">
        <v>478</v>
      </c>
      <c r="B481" s="104" t="s">
        <v>2672</v>
      </c>
      <c r="C481" s="104" t="s">
        <v>963</v>
      </c>
      <c r="D481" s="104" t="s">
        <v>818</v>
      </c>
      <c r="E481" s="104" t="s">
        <v>178</v>
      </c>
      <c r="F481" s="104" t="s">
        <v>819</v>
      </c>
      <c r="G481" s="104" t="s">
        <v>820</v>
      </c>
      <c r="H481" s="104" t="s">
        <v>964</v>
      </c>
      <c r="I481" s="105">
        <v>39083</v>
      </c>
      <c r="J481" s="105">
        <v>40693</v>
      </c>
      <c r="K481" s="105" t="s">
        <v>282</v>
      </c>
      <c r="L481" s="106">
        <v>9975340</v>
      </c>
      <c r="M481" s="106">
        <v>9975340</v>
      </c>
      <c r="N481" s="106">
        <v>8479039</v>
      </c>
    </row>
    <row r="482" spans="1:14" ht="112.2">
      <c r="A482" s="134">
        <v>479</v>
      </c>
      <c r="B482" s="104" t="s">
        <v>2673</v>
      </c>
      <c r="C482" s="104" t="s">
        <v>965</v>
      </c>
      <c r="D482" s="104" t="s">
        <v>966</v>
      </c>
      <c r="E482" s="104" t="s">
        <v>96</v>
      </c>
      <c r="F482" s="104" t="s">
        <v>967</v>
      </c>
      <c r="G482" s="104" t="s">
        <v>968</v>
      </c>
      <c r="H482" s="104" t="s">
        <v>969</v>
      </c>
      <c r="I482" s="105">
        <v>39083</v>
      </c>
      <c r="J482" s="105">
        <v>41182</v>
      </c>
      <c r="K482" s="105" t="s">
        <v>288</v>
      </c>
      <c r="L482" s="106">
        <v>6745120.7999999998</v>
      </c>
      <c r="M482" s="106">
        <v>2974963.52</v>
      </c>
      <c r="N482" s="106">
        <v>2528718.9900000002</v>
      </c>
    </row>
    <row r="483" spans="1:14" ht="102">
      <c r="A483" s="134">
        <v>480</v>
      </c>
      <c r="B483" s="104" t="s">
        <v>2674</v>
      </c>
      <c r="C483" s="104" t="s">
        <v>970</v>
      </c>
      <c r="D483" s="104" t="s">
        <v>818</v>
      </c>
      <c r="E483" s="104" t="s">
        <v>178</v>
      </c>
      <c r="F483" s="104" t="s">
        <v>819</v>
      </c>
      <c r="G483" s="104" t="s">
        <v>820</v>
      </c>
      <c r="H483" s="104" t="s">
        <v>971</v>
      </c>
      <c r="I483" s="105">
        <v>39083</v>
      </c>
      <c r="J483" s="105">
        <v>40694</v>
      </c>
      <c r="K483" s="105" t="s">
        <v>282</v>
      </c>
      <c r="L483" s="106">
        <v>9001223.2200000007</v>
      </c>
      <c r="M483" s="106">
        <v>9001223.2200000007</v>
      </c>
      <c r="N483" s="106">
        <v>7651039.7300000004</v>
      </c>
    </row>
    <row r="484" spans="1:14" ht="122.4">
      <c r="A484" s="134">
        <v>481</v>
      </c>
      <c r="B484" s="104" t="s">
        <v>2675</v>
      </c>
      <c r="C484" s="104" t="s">
        <v>972</v>
      </c>
      <c r="D484" s="104" t="s">
        <v>973</v>
      </c>
      <c r="E484" s="104" t="s">
        <v>85</v>
      </c>
      <c r="F484" s="104" t="s">
        <v>174</v>
      </c>
      <c r="G484" s="104" t="s">
        <v>974</v>
      </c>
      <c r="H484" s="104" t="s">
        <v>975</v>
      </c>
      <c r="I484" s="105">
        <v>39083</v>
      </c>
      <c r="J484" s="105">
        <v>40512</v>
      </c>
      <c r="K484" s="105" t="s">
        <v>282</v>
      </c>
      <c r="L484" s="106">
        <v>2487123.7000000002</v>
      </c>
      <c r="M484" s="106">
        <v>2487123.7000000002</v>
      </c>
      <c r="N484" s="106">
        <v>2114055.14</v>
      </c>
    </row>
    <row r="485" spans="1:14" ht="112.2">
      <c r="A485" s="134">
        <v>482</v>
      </c>
      <c r="B485" s="104" t="s">
        <v>2676</v>
      </c>
      <c r="C485" s="104" t="s">
        <v>976</v>
      </c>
      <c r="D485" s="104" t="s">
        <v>977</v>
      </c>
      <c r="E485" s="104" t="s">
        <v>108</v>
      </c>
      <c r="F485" s="104" t="s">
        <v>436</v>
      </c>
      <c r="G485" s="104" t="s">
        <v>978</v>
      </c>
      <c r="H485" s="104" t="s">
        <v>979</v>
      </c>
      <c r="I485" s="105">
        <v>39083</v>
      </c>
      <c r="J485" s="105">
        <v>41182</v>
      </c>
      <c r="K485" s="105" t="s">
        <v>282</v>
      </c>
      <c r="L485" s="106">
        <v>1546800</v>
      </c>
      <c r="M485" s="106">
        <v>1546800</v>
      </c>
      <c r="N485" s="106">
        <v>914780</v>
      </c>
    </row>
    <row r="486" spans="1:14" ht="91.8">
      <c r="A486" s="134">
        <v>483</v>
      </c>
      <c r="B486" s="104" t="s">
        <v>2677</v>
      </c>
      <c r="C486" s="104" t="s">
        <v>980</v>
      </c>
      <c r="D486" s="104" t="s">
        <v>44</v>
      </c>
      <c r="E486" s="104" t="s">
        <v>39</v>
      </c>
      <c r="F486" s="104" t="s">
        <v>45</v>
      </c>
      <c r="G486" s="104" t="s">
        <v>46</v>
      </c>
      <c r="H486" s="104" t="s">
        <v>629</v>
      </c>
      <c r="I486" s="105">
        <v>39083</v>
      </c>
      <c r="J486" s="105">
        <v>40482</v>
      </c>
      <c r="K486" s="105" t="s">
        <v>282</v>
      </c>
      <c r="L486" s="106">
        <v>2089096</v>
      </c>
      <c r="M486" s="106">
        <v>2089096</v>
      </c>
      <c r="N486" s="106">
        <v>1775731.6</v>
      </c>
    </row>
    <row r="487" spans="1:14" ht="102">
      <c r="A487" s="134">
        <v>484</v>
      </c>
      <c r="B487" s="104" t="s">
        <v>2678</v>
      </c>
      <c r="C487" s="104" t="s">
        <v>981</v>
      </c>
      <c r="D487" s="104" t="s">
        <v>982</v>
      </c>
      <c r="E487" s="104" t="s">
        <v>10</v>
      </c>
      <c r="F487" s="104" t="s">
        <v>132</v>
      </c>
      <c r="G487" s="104" t="s">
        <v>983</v>
      </c>
      <c r="H487" s="104" t="s">
        <v>984</v>
      </c>
      <c r="I487" s="105">
        <v>39083</v>
      </c>
      <c r="J487" s="105">
        <v>40663</v>
      </c>
      <c r="K487" s="105" t="s">
        <v>282</v>
      </c>
      <c r="L487" s="106">
        <v>7572380</v>
      </c>
      <c r="M487" s="106">
        <v>7572380</v>
      </c>
      <c r="N487" s="106">
        <v>6436523</v>
      </c>
    </row>
    <row r="488" spans="1:14" ht="102">
      <c r="A488" s="134">
        <v>485</v>
      </c>
      <c r="B488" s="104" t="s">
        <v>2679</v>
      </c>
      <c r="C488" s="104" t="s">
        <v>985</v>
      </c>
      <c r="D488" s="104" t="s">
        <v>986</v>
      </c>
      <c r="E488" s="104" t="s">
        <v>169</v>
      </c>
      <c r="F488" s="104" t="s">
        <v>170</v>
      </c>
      <c r="G488" s="104" t="s">
        <v>987</v>
      </c>
      <c r="H488" s="104" t="s">
        <v>988</v>
      </c>
      <c r="I488" s="105">
        <v>39083</v>
      </c>
      <c r="J488" s="105">
        <v>40512</v>
      </c>
      <c r="K488" s="105" t="s">
        <v>288</v>
      </c>
      <c r="L488" s="106">
        <v>9984025.9100000001</v>
      </c>
      <c r="M488" s="106">
        <v>9984025.9100000001</v>
      </c>
      <c r="N488" s="106">
        <v>8486422.0199999996</v>
      </c>
    </row>
    <row r="489" spans="1:14" ht="102">
      <c r="A489" s="134">
        <v>486</v>
      </c>
      <c r="B489" s="104" t="s">
        <v>2680</v>
      </c>
      <c r="C489" s="104" t="s">
        <v>989</v>
      </c>
      <c r="D489" s="104" t="s">
        <v>990</v>
      </c>
      <c r="E489" s="104" t="s">
        <v>61</v>
      </c>
      <c r="F489" s="104" t="s">
        <v>76</v>
      </c>
      <c r="G489" s="104" t="s">
        <v>991</v>
      </c>
      <c r="H489" s="104" t="s">
        <v>992</v>
      </c>
      <c r="I489" s="105">
        <v>39083</v>
      </c>
      <c r="J489" s="105">
        <v>41547</v>
      </c>
      <c r="K489" s="105" t="s">
        <v>710</v>
      </c>
      <c r="L489" s="106">
        <v>21405718.890000001</v>
      </c>
      <c r="M489" s="106">
        <v>5004676.5199999996</v>
      </c>
      <c r="N489" s="106">
        <v>4253975.04</v>
      </c>
    </row>
    <row r="490" spans="1:14" ht="112.2">
      <c r="A490" s="134">
        <v>487</v>
      </c>
      <c r="B490" s="104" t="s">
        <v>2681</v>
      </c>
      <c r="C490" s="104" t="s">
        <v>993</v>
      </c>
      <c r="D490" s="104" t="s">
        <v>994</v>
      </c>
      <c r="E490" s="104" t="s">
        <v>108</v>
      </c>
      <c r="F490" s="104" t="s">
        <v>436</v>
      </c>
      <c r="G490" s="104" t="s">
        <v>995</v>
      </c>
      <c r="H490" s="104" t="s">
        <v>996</v>
      </c>
      <c r="I490" s="105">
        <v>39083</v>
      </c>
      <c r="J490" s="105">
        <v>40390</v>
      </c>
      <c r="K490" s="105" t="s">
        <v>282</v>
      </c>
      <c r="L490" s="106">
        <v>2917329.9</v>
      </c>
      <c r="M490" s="106">
        <v>2431763.9</v>
      </c>
      <c r="N490" s="106">
        <v>2066999.31</v>
      </c>
    </row>
    <row r="491" spans="1:14" ht="112.2">
      <c r="A491" s="134">
        <v>488</v>
      </c>
      <c r="B491" s="104" t="s">
        <v>2682</v>
      </c>
      <c r="C491" s="104" t="s">
        <v>997</v>
      </c>
      <c r="D491" s="104" t="s">
        <v>998</v>
      </c>
      <c r="E491" s="104" t="s">
        <v>61</v>
      </c>
      <c r="F491" s="104" t="s">
        <v>76</v>
      </c>
      <c r="G491" s="104" t="s">
        <v>999</v>
      </c>
      <c r="H491" s="104" t="s">
        <v>1000</v>
      </c>
      <c r="I491" s="105">
        <v>39083</v>
      </c>
      <c r="J491" s="105">
        <v>40939</v>
      </c>
      <c r="K491" s="105" t="s">
        <v>288</v>
      </c>
      <c r="L491" s="106">
        <v>9554260</v>
      </c>
      <c r="M491" s="106">
        <v>9554260</v>
      </c>
      <c r="N491" s="106">
        <v>8121121</v>
      </c>
    </row>
    <row r="492" spans="1:14" ht="112.2">
      <c r="A492" s="134">
        <v>489</v>
      </c>
      <c r="B492" s="104" t="s">
        <v>2683</v>
      </c>
      <c r="C492" s="104" t="s">
        <v>1001</v>
      </c>
      <c r="D492" s="104" t="s">
        <v>1002</v>
      </c>
      <c r="E492" s="104" t="s">
        <v>71</v>
      </c>
      <c r="F492" s="104" t="s">
        <v>245</v>
      </c>
      <c r="G492" s="104" t="s">
        <v>1003</v>
      </c>
      <c r="H492" s="104" t="s">
        <v>1004</v>
      </c>
      <c r="I492" s="105">
        <v>39083</v>
      </c>
      <c r="J492" s="105">
        <v>41182</v>
      </c>
      <c r="K492" s="105" t="s">
        <v>282</v>
      </c>
      <c r="L492" s="106">
        <v>2852013.53</v>
      </c>
      <c r="M492" s="106">
        <v>2849085.53</v>
      </c>
      <c r="N492" s="106">
        <v>2421722.7000000002</v>
      </c>
    </row>
    <row r="493" spans="1:14" ht="112.2">
      <c r="A493" s="134">
        <v>490</v>
      </c>
      <c r="B493" s="104" t="s">
        <v>2684</v>
      </c>
      <c r="C493" s="104" t="s">
        <v>1005</v>
      </c>
      <c r="D493" s="104" t="s">
        <v>419</v>
      </c>
      <c r="E493" s="104" t="s">
        <v>10</v>
      </c>
      <c r="F493" s="104" t="s">
        <v>132</v>
      </c>
      <c r="G493" s="104" t="s">
        <v>133</v>
      </c>
      <c r="H493" s="104" t="s">
        <v>420</v>
      </c>
      <c r="I493" s="105">
        <v>39083</v>
      </c>
      <c r="J493" s="105">
        <v>41639</v>
      </c>
      <c r="K493" s="105" t="s">
        <v>282</v>
      </c>
      <c r="L493" s="106">
        <v>4621219</v>
      </c>
      <c r="M493" s="106">
        <v>4163349.87</v>
      </c>
      <c r="N493" s="106">
        <v>3538847.38</v>
      </c>
    </row>
    <row r="494" spans="1:14" ht="112.2">
      <c r="A494" s="134">
        <v>491</v>
      </c>
      <c r="B494" s="104" t="s">
        <v>2685</v>
      </c>
      <c r="C494" s="104" t="s">
        <v>1006</v>
      </c>
      <c r="D494" s="104" t="s">
        <v>427</v>
      </c>
      <c r="E494" s="104" t="s">
        <v>61</v>
      </c>
      <c r="F494" s="104" t="s">
        <v>1007</v>
      </c>
      <c r="G494" s="104" t="s">
        <v>428</v>
      </c>
      <c r="H494" s="104" t="s">
        <v>429</v>
      </c>
      <c r="I494" s="105">
        <v>39083</v>
      </c>
      <c r="J494" s="105">
        <v>41060</v>
      </c>
      <c r="K494" s="105" t="s">
        <v>282</v>
      </c>
      <c r="L494" s="106">
        <v>9790036</v>
      </c>
      <c r="M494" s="106">
        <v>9790036</v>
      </c>
      <c r="N494" s="106">
        <v>8321530.5999999996</v>
      </c>
    </row>
    <row r="495" spans="1:14" ht="91.8">
      <c r="A495" s="134">
        <v>492</v>
      </c>
      <c r="B495" s="104" t="s">
        <v>2686</v>
      </c>
      <c r="C495" s="104" t="s">
        <v>1008</v>
      </c>
      <c r="D495" s="104" t="s">
        <v>1009</v>
      </c>
      <c r="E495" s="104" t="s">
        <v>56</v>
      </c>
      <c r="F495" s="104" t="s">
        <v>57</v>
      </c>
      <c r="G495" s="104" t="s">
        <v>58</v>
      </c>
      <c r="H495" s="104" t="s">
        <v>1010</v>
      </c>
      <c r="I495" s="105">
        <v>39083</v>
      </c>
      <c r="J495" s="105">
        <v>40663</v>
      </c>
      <c r="K495" s="105" t="s">
        <v>282</v>
      </c>
      <c r="L495" s="106">
        <v>3995351.18</v>
      </c>
      <c r="M495" s="106">
        <v>3995351.18</v>
      </c>
      <c r="N495" s="106">
        <v>3396048.5</v>
      </c>
    </row>
    <row r="496" spans="1:14" ht="102">
      <c r="A496" s="134">
        <v>493</v>
      </c>
      <c r="B496" s="104" t="s">
        <v>2703</v>
      </c>
      <c r="C496" s="104" t="s">
        <v>1011</v>
      </c>
      <c r="D496" s="104" t="s">
        <v>1012</v>
      </c>
      <c r="E496" s="104" t="s">
        <v>85</v>
      </c>
      <c r="F496" s="104" t="s">
        <v>174</v>
      </c>
      <c r="G496" s="104" t="s">
        <v>1013</v>
      </c>
      <c r="H496" s="104" t="s">
        <v>1014</v>
      </c>
      <c r="I496" s="105">
        <v>39083</v>
      </c>
      <c r="J496" s="105">
        <v>41029</v>
      </c>
      <c r="K496" s="105" t="s">
        <v>288</v>
      </c>
      <c r="L496" s="106">
        <v>1548971.25</v>
      </c>
      <c r="M496" s="106">
        <v>1548971.25</v>
      </c>
      <c r="N496" s="106">
        <v>1316625.56</v>
      </c>
    </row>
    <row r="497" spans="1:14" ht="112.2">
      <c r="A497" s="134">
        <v>494</v>
      </c>
      <c r="B497" s="104" t="s">
        <v>2702</v>
      </c>
      <c r="C497" s="104" t="s">
        <v>1015</v>
      </c>
      <c r="D497" s="104" t="s">
        <v>888</v>
      </c>
      <c r="E497" s="104" t="s">
        <v>85</v>
      </c>
      <c r="F497" s="104" t="s">
        <v>174</v>
      </c>
      <c r="G497" s="104" t="s">
        <v>889</v>
      </c>
      <c r="H497" s="104" t="s">
        <v>890</v>
      </c>
      <c r="I497" s="105">
        <v>39083</v>
      </c>
      <c r="J497" s="105">
        <v>40939</v>
      </c>
      <c r="K497" s="105" t="s">
        <v>282</v>
      </c>
      <c r="L497" s="106">
        <v>10044878.52</v>
      </c>
      <c r="M497" s="106">
        <v>9999738.5199999996</v>
      </c>
      <c r="N497" s="106">
        <v>8499777.7400000002</v>
      </c>
    </row>
    <row r="498" spans="1:14" ht="102">
      <c r="A498" s="134">
        <v>495</v>
      </c>
      <c r="B498" s="104" t="s">
        <v>2701</v>
      </c>
      <c r="C498" s="104" t="s">
        <v>1016</v>
      </c>
      <c r="D498" s="104" t="s">
        <v>869</v>
      </c>
      <c r="E498" s="104" t="s">
        <v>61</v>
      </c>
      <c r="F498" s="104" t="s">
        <v>76</v>
      </c>
      <c r="G498" s="104" t="s">
        <v>870</v>
      </c>
      <c r="H498" s="104" t="s">
        <v>871</v>
      </c>
      <c r="I498" s="105">
        <v>39083</v>
      </c>
      <c r="J498" s="105">
        <v>41029</v>
      </c>
      <c r="K498" s="105" t="s">
        <v>288</v>
      </c>
      <c r="L498" s="106">
        <v>9999780</v>
      </c>
      <c r="M498" s="106">
        <v>9999780</v>
      </c>
      <c r="N498" s="106">
        <v>8499813</v>
      </c>
    </row>
    <row r="499" spans="1:14" ht="102">
      <c r="A499" s="134">
        <v>496</v>
      </c>
      <c r="B499" s="104" t="s">
        <v>2700</v>
      </c>
      <c r="C499" s="104" t="s">
        <v>1017</v>
      </c>
      <c r="D499" s="104" t="s">
        <v>888</v>
      </c>
      <c r="E499" s="104" t="s">
        <v>85</v>
      </c>
      <c r="F499" s="104" t="s">
        <v>174</v>
      </c>
      <c r="G499" s="104" t="s">
        <v>889</v>
      </c>
      <c r="H499" s="104" t="s">
        <v>890</v>
      </c>
      <c r="I499" s="105">
        <v>39083</v>
      </c>
      <c r="J499" s="105">
        <v>40908</v>
      </c>
      <c r="K499" s="105" t="s">
        <v>282</v>
      </c>
      <c r="L499" s="106">
        <v>10052220</v>
      </c>
      <c r="M499" s="106">
        <v>10000000</v>
      </c>
      <c r="N499" s="106">
        <v>8500000</v>
      </c>
    </row>
    <row r="500" spans="1:14" ht="102">
      <c r="A500" s="134">
        <v>497</v>
      </c>
      <c r="B500" s="104" t="s">
        <v>2699</v>
      </c>
      <c r="C500" s="104" t="s">
        <v>1018</v>
      </c>
      <c r="D500" s="104" t="s">
        <v>888</v>
      </c>
      <c r="E500" s="104" t="s">
        <v>85</v>
      </c>
      <c r="F500" s="104" t="s">
        <v>174</v>
      </c>
      <c r="G500" s="104" t="s">
        <v>889</v>
      </c>
      <c r="H500" s="104" t="s">
        <v>890</v>
      </c>
      <c r="I500" s="105">
        <v>39083</v>
      </c>
      <c r="J500" s="105">
        <v>40939</v>
      </c>
      <c r="K500" s="105" t="s">
        <v>288</v>
      </c>
      <c r="L500" s="106">
        <v>9331186.5199999996</v>
      </c>
      <c r="M500" s="106">
        <v>9331186.5199999996</v>
      </c>
      <c r="N500" s="106">
        <v>7931508.54</v>
      </c>
    </row>
    <row r="501" spans="1:14" ht="122.4">
      <c r="A501" s="134">
        <v>498</v>
      </c>
      <c r="B501" s="104" t="s">
        <v>2698</v>
      </c>
      <c r="C501" s="104" t="s">
        <v>1019</v>
      </c>
      <c r="D501" s="104" t="s">
        <v>823</v>
      </c>
      <c r="E501" s="104" t="s">
        <v>61</v>
      </c>
      <c r="F501" s="104" t="s">
        <v>76</v>
      </c>
      <c r="G501" s="104" t="s">
        <v>824</v>
      </c>
      <c r="H501" s="104" t="s">
        <v>825</v>
      </c>
      <c r="I501" s="105">
        <v>39083</v>
      </c>
      <c r="J501" s="105">
        <v>41305</v>
      </c>
      <c r="K501" s="105" t="s">
        <v>288</v>
      </c>
      <c r="L501" s="106">
        <v>14920436.699999999</v>
      </c>
      <c r="M501" s="106">
        <v>10000000</v>
      </c>
      <c r="N501" s="106">
        <v>8500000</v>
      </c>
    </row>
    <row r="502" spans="1:14" ht="112.2">
      <c r="A502" s="134">
        <v>499</v>
      </c>
      <c r="B502" s="104" t="s">
        <v>2697</v>
      </c>
      <c r="C502" s="104" t="s">
        <v>1020</v>
      </c>
      <c r="D502" s="104" t="s">
        <v>915</v>
      </c>
      <c r="E502" s="104" t="s">
        <v>71</v>
      </c>
      <c r="F502" s="104" t="s">
        <v>76</v>
      </c>
      <c r="G502" s="104" t="s">
        <v>1021</v>
      </c>
      <c r="H502" s="104" t="s">
        <v>1022</v>
      </c>
      <c r="I502" s="105">
        <v>39083</v>
      </c>
      <c r="J502" s="105">
        <v>41274</v>
      </c>
      <c r="K502" s="105" t="s">
        <v>282</v>
      </c>
      <c r="L502" s="106">
        <v>11022480.01</v>
      </c>
      <c r="M502" s="106">
        <v>10000000</v>
      </c>
      <c r="N502" s="106">
        <v>8500000</v>
      </c>
    </row>
    <row r="503" spans="1:14" ht="112.2">
      <c r="A503" s="134">
        <v>500</v>
      </c>
      <c r="B503" s="104" t="s">
        <v>2696</v>
      </c>
      <c r="C503" s="104" t="s">
        <v>1023</v>
      </c>
      <c r="D503" s="104" t="s">
        <v>915</v>
      </c>
      <c r="E503" s="104" t="s">
        <v>71</v>
      </c>
      <c r="F503" s="104" t="s">
        <v>76</v>
      </c>
      <c r="G503" s="104" t="s">
        <v>1021</v>
      </c>
      <c r="H503" s="104" t="s">
        <v>1024</v>
      </c>
      <c r="I503" s="105">
        <v>39083</v>
      </c>
      <c r="J503" s="105">
        <v>40908</v>
      </c>
      <c r="K503" s="105" t="s">
        <v>282</v>
      </c>
      <c r="L503" s="106">
        <v>10382480.01</v>
      </c>
      <c r="M503" s="106">
        <v>10000000</v>
      </c>
      <c r="N503" s="106">
        <v>8500000</v>
      </c>
    </row>
    <row r="504" spans="1:14" ht="112.2">
      <c r="A504" s="134">
        <v>501</v>
      </c>
      <c r="B504" s="104" t="s">
        <v>2695</v>
      </c>
      <c r="C504" s="104" t="s">
        <v>1025</v>
      </c>
      <c r="D504" s="104" t="s">
        <v>523</v>
      </c>
      <c r="E504" s="104" t="s">
        <v>169</v>
      </c>
      <c r="F504" s="104" t="s">
        <v>170</v>
      </c>
      <c r="G504" s="104" t="s">
        <v>524</v>
      </c>
      <c r="H504" s="104" t="s">
        <v>525</v>
      </c>
      <c r="I504" s="105">
        <v>39083</v>
      </c>
      <c r="J504" s="105">
        <v>41152</v>
      </c>
      <c r="K504" s="105" t="s">
        <v>710</v>
      </c>
      <c r="L504" s="106">
        <v>7839359.4100000001</v>
      </c>
      <c r="M504" s="106">
        <v>7815569.4100000001</v>
      </c>
      <c r="N504" s="106">
        <v>6643233.9900000002</v>
      </c>
    </row>
    <row r="505" spans="1:14" ht="112.2">
      <c r="A505" s="134">
        <v>502</v>
      </c>
      <c r="B505" s="104" t="s">
        <v>2694</v>
      </c>
      <c r="C505" s="104" t="s">
        <v>1026</v>
      </c>
      <c r="D505" s="104" t="s">
        <v>1027</v>
      </c>
      <c r="E505" s="104" t="s">
        <v>169</v>
      </c>
      <c r="F505" s="104" t="s">
        <v>170</v>
      </c>
      <c r="G505" s="104" t="s">
        <v>1028</v>
      </c>
      <c r="H505" s="104" t="s">
        <v>1029</v>
      </c>
      <c r="I505" s="105">
        <v>39083</v>
      </c>
      <c r="J505" s="105">
        <v>41274</v>
      </c>
      <c r="K505" s="105" t="s">
        <v>282</v>
      </c>
      <c r="L505" s="106">
        <v>2199809.1800000002</v>
      </c>
      <c r="M505" s="106">
        <v>1091563.96</v>
      </c>
      <c r="N505" s="106">
        <v>927829.36</v>
      </c>
    </row>
    <row r="506" spans="1:14" ht="102">
      <c r="A506" s="134">
        <v>503</v>
      </c>
      <c r="B506" s="104" t="s">
        <v>2693</v>
      </c>
      <c r="C506" s="104" t="s">
        <v>1030</v>
      </c>
      <c r="D506" s="104" t="s">
        <v>427</v>
      </c>
      <c r="E506" s="104" t="s">
        <v>61</v>
      </c>
      <c r="F506" s="104" t="s">
        <v>1007</v>
      </c>
      <c r="G506" s="104" t="s">
        <v>428</v>
      </c>
      <c r="H506" s="104" t="s">
        <v>429</v>
      </c>
      <c r="I506" s="105">
        <v>39083</v>
      </c>
      <c r="J506" s="105">
        <v>42308</v>
      </c>
      <c r="K506" s="105" t="s">
        <v>282</v>
      </c>
      <c r="L506" s="106">
        <v>3516310.5</v>
      </c>
      <c r="M506" s="106">
        <v>3075800</v>
      </c>
      <c r="N506" s="106">
        <v>2614430</v>
      </c>
    </row>
    <row r="507" spans="1:14" ht="102">
      <c r="A507" s="134">
        <v>504</v>
      </c>
      <c r="B507" s="104" t="s">
        <v>2692</v>
      </c>
      <c r="C507" s="104" t="s">
        <v>1031</v>
      </c>
      <c r="D507" s="104" t="s">
        <v>1032</v>
      </c>
      <c r="E507" s="104" t="s">
        <v>178</v>
      </c>
      <c r="F507" s="104" t="s">
        <v>1033</v>
      </c>
      <c r="G507" s="104" t="s">
        <v>1034</v>
      </c>
      <c r="H507" s="104" t="s">
        <v>1035</v>
      </c>
      <c r="I507" s="105">
        <v>39083</v>
      </c>
      <c r="J507" s="105">
        <v>40816</v>
      </c>
      <c r="K507" s="105" t="s">
        <v>282</v>
      </c>
      <c r="L507" s="106">
        <v>1578948.2</v>
      </c>
      <c r="M507" s="106">
        <v>1578948.2</v>
      </c>
      <c r="N507" s="106">
        <v>1342105.97</v>
      </c>
    </row>
    <row r="508" spans="1:14" ht="102">
      <c r="A508" s="134">
        <v>505</v>
      </c>
      <c r="B508" s="104" t="s">
        <v>2691</v>
      </c>
      <c r="C508" s="104" t="s">
        <v>1036</v>
      </c>
      <c r="D508" s="104" t="s">
        <v>1032</v>
      </c>
      <c r="E508" s="104" t="s">
        <v>178</v>
      </c>
      <c r="F508" s="104" t="s">
        <v>1033</v>
      </c>
      <c r="G508" s="104" t="s">
        <v>1034</v>
      </c>
      <c r="H508" s="104" t="s">
        <v>1035</v>
      </c>
      <c r="I508" s="105">
        <v>39083</v>
      </c>
      <c r="J508" s="105">
        <v>40816</v>
      </c>
      <c r="K508" s="105" t="s">
        <v>282</v>
      </c>
      <c r="L508" s="106">
        <v>3550626.5</v>
      </c>
      <c r="M508" s="106">
        <v>3550626.5</v>
      </c>
      <c r="N508" s="106">
        <v>3018032.52</v>
      </c>
    </row>
    <row r="509" spans="1:14" ht="91.8">
      <c r="A509" s="134">
        <v>506</v>
      </c>
      <c r="B509" s="104" t="s">
        <v>2690</v>
      </c>
      <c r="C509" s="104" t="s">
        <v>1037</v>
      </c>
      <c r="D509" s="104" t="s">
        <v>1038</v>
      </c>
      <c r="E509" s="104" t="s">
        <v>178</v>
      </c>
      <c r="F509" s="104" t="s">
        <v>819</v>
      </c>
      <c r="G509" s="104" t="s">
        <v>820</v>
      </c>
      <c r="H509" s="104" t="s">
        <v>913</v>
      </c>
      <c r="I509" s="105">
        <v>39083</v>
      </c>
      <c r="J509" s="105">
        <v>40543</v>
      </c>
      <c r="K509" s="105" t="s">
        <v>282</v>
      </c>
      <c r="L509" s="106">
        <v>2133000</v>
      </c>
      <c r="M509" s="106">
        <v>2132000</v>
      </c>
      <c r="N509" s="106">
        <v>1812200</v>
      </c>
    </row>
    <row r="510" spans="1:14" ht="112.2">
      <c r="A510" s="134">
        <v>507</v>
      </c>
      <c r="B510" s="104" t="s">
        <v>2689</v>
      </c>
      <c r="C510" s="104" t="s">
        <v>1039</v>
      </c>
      <c r="D510" s="104" t="s">
        <v>883</v>
      </c>
      <c r="E510" s="104" t="s">
        <v>61</v>
      </c>
      <c r="F510" s="104" t="s">
        <v>76</v>
      </c>
      <c r="G510" s="104" t="s">
        <v>884</v>
      </c>
      <c r="H510" s="104" t="s">
        <v>885</v>
      </c>
      <c r="I510" s="105">
        <v>39083</v>
      </c>
      <c r="J510" s="105">
        <v>41608</v>
      </c>
      <c r="K510" s="105" t="s">
        <v>288</v>
      </c>
      <c r="L510" s="106">
        <v>9396860.9600000009</v>
      </c>
      <c r="M510" s="106">
        <v>9396860.9600000009</v>
      </c>
      <c r="N510" s="106">
        <v>7987331.8099999996</v>
      </c>
    </row>
    <row r="511" spans="1:14" ht="112.2">
      <c r="A511" s="134">
        <v>508</v>
      </c>
      <c r="B511" s="104" t="s">
        <v>2688</v>
      </c>
      <c r="C511" s="104" t="s">
        <v>1040</v>
      </c>
      <c r="D511" s="104" t="s">
        <v>435</v>
      </c>
      <c r="E511" s="104" t="s">
        <v>108</v>
      </c>
      <c r="F511" s="104" t="s">
        <v>436</v>
      </c>
      <c r="G511" s="104" t="s">
        <v>437</v>
      </c>
      <c r="H511" s="104" t="s">
        <v>438</v>
      </c>
      <c r="I511" s="105">
        <v>39083</v>
      </c>
      <c r="J511" s="105">
        <v>40602</v>
      </c>
      <c r="K511" s="105" t="s">
        <v>282</v>
      </c>
      <c r="L511" s="106">
        <v>7691386.9699999997</v>
      </c>
      <c r="M511" s="106">
        <v>7579948.9699999997</v>
      </c>
      <c r="N511" s="106">
        <v>6442956.6200000001</v>
      </c>
    </row>
    <row r="512" spans="1:14" ht="91.8">
      <c r="A512" s="134">
        <v>509</v>
      </c>
      <c r="B512" s="104" t="s">
        <v>2687</v>
      </c>
      <c r="C512" s="104" t="s">
        <v>1041</v>
      </c>
      <c r="D512" s="104" t="s">
        <v>435</v>
      </c>
      <c r="E512" s="104" t="s">
        <v>108</v>
      </c>
      <c r="F512" s="104" t="s">
        <v>436</v>
      </c>
      <c r="G512" s="104" t="s">
        <v>437</v>
      </c>
      <c r="H512" s="104" t="s">
        <v>438</v>
      </c>
      <c r="I512" s="105">
        <v>39083</v>
      </c>
      <c r="J512" s="105">
        <v>40602</v>
      </c>
      <c r="K512" s="105" t="s">
        <v>282</v>
      </c>
      <c r="L512" s="106">
        <v>6696994</v>
      </c>
      <c r="M512" s="106">
        <v>6696994</v>
      </c>
      <c r="N512" s="106">
        <v>5692444.9000000004</v>
      </c>
    </row>
  </sheetData>
  <mergeCells count="12">
    <mergeCell ref="M2:M3"/>
    <mergeCell ref="N2:N3"/>
    <mergeCell ref="A1:N1"/>
    <mergeCell ref="A2:A3"/>
    <mergeCell ref="B2:B3"/>
    <mergeCell ref="C2:C3"/>
    <mergeCell ref="D2:D3"/>
    <mergeCell ref="E2:H2"/>
    <mergeCell ref="I2:I3"/>
    <mergeCell ref="J2:J3"/>
    <mergeCell ref="K2:K3"/>
    <mergeCell ref="L2:L3"/>
  </mergeCells>
  <pageMargins left="0.7" right="0.7" top="0.75" bottom="0.75" header="0.3" footer="0.3"/>
  <pageSetup paperSize="9" scale="6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32</vt:i4>
      </vt:variant>
      <vt:variant>
        <vt:lpstr>Zakresy nazwane</vt:lpstr>
      </vt:variant>
      <vt:variant>
        <vt:i4>15</vt:i4>
      </vt:variant>
    </vt:vector>
  </HeadingPairs>
  <TitlesOfParts>
    <vt:vector size="47" baseType="lpstr">
      <vt:lpstr>Informacje ogólne</vt:lpstr>
      <vt:lpstr>Kryteria horyzontalne</vt:lpstr>
      <vt:lpstr>Kryteria dla 9.1 dodat.formalne</vt:lpstr>
      <vt:lpstr>Kryteria dla 9.1 meryt. I stop.</vt:lpstr>
      <vt:lpstr>Kryteria 9.1 nowe CU</vt:lpstr>
      <vt:lpstr>Kryteria dla 9.1 nowe SOR</vt:lpstr>
      <vt:lpstr>Kryteria dla 9.2-dod. form</vt:lpstr>
      <vt:lpstr>Kryteria dla 9.2 meryt.</vt:lpstr>
      <vt:lpstr>Kryteria dla 9.2 ch. nowotw.</vt:lpstr>
      <vt:lpstr>Kryteria dla 9.2 ch. u. krąż.</vt:lpstr>
      <vt:lpstr>Kryteria dla 9.2 - psych.</vt:lpstr>
      <vt:lpstr>Kryteria dla 9.2 gin.,pediatr. </vt:lpstr>
      <vt:lpstr>POIiŚ.9.P.222</vt:lpstr>
      <vt:lpstr>POIiŚ.9.P.223</vt:lpstr>
      <vt:lpstr>POIiŚ.9.P.224</vt:lpstr>
      <vt:lpstr>POIiŚ.9.P.225</vt:lpstr>
      <vt:lpstr>POIiŚ.9.P.226</vt:lpstr>
      <vt:lpstr>POIiŚ.9.P.227</vt:lpstr>
      <vt:lpstr>POIiŚ.9.P.228</vt:lpstr>
      <vt:lpstr>POIiŚ.9.P.229</vt:lpstr>
      <vt:lpstr>POIiŚ.9.P.230</vt:lpstr>
      <vt:lpstr>POIiŚ.9.P.231</vt:lpstr>
      <vt:lpstr>POIiŚ.9.P.232</vt:lpstr>
      <vt:lpstr>POIiŚ.9.P.233</vt:lpstr>
      <vt:lpstr>POIiŚ.9.P.234</vt:lpstr>
      <vt:lpstr>POIiŚ.9.P.235</vt:lpstr>
      <vt:lpstr>POIiŚ.9.P.236</vt:lpstr>
      <vt:lpstr>POIiŚ.9.P.237</vt:lpstr>
      <vt:lpstr>POIiŚ.9.P.238</vt:lpstr>
      <vt:lpstr>POIiŚ.9.P.239</vt:lpstr>
      <vt:lpstr>Planowane działania</vt:lpstr>
      <vt:lpstr>ZAŁ. 1</vt:lpstr>
      <vt:lpstr>'Kryteria dla 9.2-dod. form'!_ftn1</vt:lpstr>
      <vt:lpstr>'Kryteria dla 9.2-dod. form'!_ftn2</vt:lpstr>
      <vt:lpstr>'Kryteria dla 9.2-dod. form'!_ftn3</vt:lpstr>
      <vt:lpstr>'Kryteria dla 9.2-dod. form'!_ftnref1</vt:lpstr>
      <vt:lpstr>'Kryteria 9.1 nowe CU'!Obszar_wydruku</vt:lpstr>
      <vt:lpstr>'Kryteria dla 9.1 dodat.formalne'!Obszar_wydruku</vt:lpstr>
      <vt:lpstr>'Kryteria dla 9.1 meryt. I stop.'!Obszar_wydruku</vt:lpstr>
      <vt:lpstr>'Kryteria dla 9.1 nowe SOR'!Obszar_wydruku</vt:lpstr>
      <vt:lpstr>'Kryteria dla 9.2 meryt.'!Obszar_wydruku</vt:lpstr>
      <vt:lpstr>'Kryteria dla 9.2-dod. form'!Obszar_wydruku</vt:lpstr>
      <vt:lpstr>'Kryteria horyzontalne'!Obszar_wydruku</vt:lpstr>
      <vt:lpstr>'Planowane działania'!Obszar_wydruku</vt:lpstr>
      <vt:lpstr>'ZAŁ. 1'!Obszar_wydruku</vt:lpstr>
      <vt:lpstr>PI</vt:lpstr>
      <vt:lpstr>skroty_PI</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Wójcik Rafał</dc:creator>
  <cp:lastModifiedBy>Wajrach Justyna</cp:lastModifiedBy>
  <cp:lastPrinted>2018-09-03T12:37:48Z</cp:lastPrinted>
  <dcterms:created xsi:type="dcterms:W3CDTF">2016-03-29T09:23:06Z</dcterms:created>
  <dcterms:modified xsi:type="dcterms:W3CDTF">2018-09-24T09:31:38Z</dcterms:modified>
</cp:coreProperties>
</file>